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15" windowWidth="23400" windowHeight="9765" firstSheet="4" activeTab="6"/>
  </bookViews>
  <sheets>
    <sheet name="Журналистика" sheetId="1" r:id="rId1"/>
    <sheet name="Юристы" sheetId="2" r:id="rId2"/>
    <sheet name="История" sheetId="3" r:id="rId3"/>
    <sheet name="Финансы" sheetId="4" r:id="rId4"/>
    <sheet name="Экономика" sheetId="5" r:id="rId5"/>
    <sheet name="Гос и м. управл" sheetId="7" r:id="rId6"/>
    <sheet name="Учет и аудит" sheetId="8" r:id="rId7"/>
    <sheet name="Туризм" sheetId="9" r:id="rId8"/>
  </sheets>
  <calcPr calcId="145621"/>
</workbook>
</file>

<file path=xl/calcChain.xml><?xml version="1.0" encoding="utf-8"?>
<calcChain xmlns="http://schemas.openxmlformats.org/spreadsheetml/2006/main">
  <c r="C471" i="9" l="1"/>
  <c r="C470" i="9"/>
  <c r="C469" i="9"/>
  <c r="C468" i="9"/>
  <c r="D467" i="9"/>
  <c r="C467" i="9"/>
  <c r="C466" i="9"/>
  <c r="C465" i="9"/>
  <c r="C464" i="9"/>
  <c r="C463" i="9"/>
  <c r="D462" i="9"/>
  <c r="C462" i="9"/>
  <c r="C458" i="9"/>
  <c r="C457" i="9"/>
  <c r="C456" i="9"/>
  <c r="C455" i="9"/>
  <c r="D454" i="9"/>
  <c r="C454" i="9"/>
  <c r="C453" i="9"/>
  <c r="C452" i="9"/>
  <c r="C451" i="9"/>
  <c r="C450" i="9"/>
  <c r="D449" i="9"/>
  <c r="C449" i="9"/>
  <c r="C445" i="9"/>
  <c r="C444" i="9"/>
  <c r="C443" i="9"/>
  <c r="C442" i="9"/>
  <c r="D441" i="9"/>
  <c r="C441" i="9"/>
  <c r="C440" i="9"/>
  <c r="C439" i="9"/>
  <c r="C438" i="9"/>
  <c r="C437" i="9"/>
  <c r="D436" i="9"/>
  <c r="C436" i="9"/>
  <c r="C432" i="9"/>
  <c r="C431" i="9"/>
  <c r="C430" i="9"/>
  <c r="C429" i="9"/>
  <c r="D428" i="9"/>
  <c r="C428" i="9"/>
  <c r="C427" i="9"/>
  <c r="C426" i="9"/>
  <c r="C425" i="9"/>
  <c r="C424" i="9"/>
  <c r="D423" i="9"/>
  <c r="C423" i="9"/>
  <c r="C419" i="9"/>
  <c r="C418" i="9"/>
  <c r="C417" i="9"/>
  <c r="C416" i="9"/>
  <c r="D415" i="9"/>
  <c r="C415" i="9"/>
  <c r="C414" i="9"/>
  <c r="C413" i="9"/>
  <c r="C412" i="9"/>
  <c r="C411" i="9"/>
  <c r="D410" i="9"/>
  <c r="C410" i="9"/>
  <c r="C406" i="9"/>
  <c r="C405" i="9"/>
  <c r="C404" i="9"/>
  <c r="C403" i="9"/>
  <c r="D402" i="9"/>
  <c r="C402" i="9"/>
  <c r="C401" i="9"/>
  <c r="C400" i="9"/>
  <c r="C399" i="9"/>
  <c r="C398" i="9"/>
  <c r="D397" i="9"/>
  <c r="C397" i="9"/>
  <c r="C393" i="9"/>
  <c r="C392" i="9"/>
  <c r="C391" i="9"/>
  <c r="C390" i="9"/>
  <c r="D389" i="9"/>
  <c r="C389" i="9"/>
  <c r="C388" i="9"/>
  <c r="C387" i="9"/>
  <c r="C386" i="9"/>
  <c r="C385" i="9"/>
  <c r="D384" i="9"/>
  <c r="C384" i="9"/>
  <c r="C380" i="9"/>
  <c r="C379" i="9"/>
  <c r="C378" i="9"/>
  <c r="C377" i="9"/>
  <c r="D376" i="9"/>
  <c r="C376" i="9"/>
  <c r="C375" i="9"/>
  <c r="C374" i="9"/>
  <c r="C373" i="9"/>
  <c r="C372" i="9"/>
  <c r="D371" i="9"/>
  <c r="C371" i="9"/>
  <c r="C367" i="9"/>
  <c r="C366" i="9"/>
  <c r="C365" i="9"/>
  <c r="C364" i="9"/>
  <c r="D363" i="9"/>
  <c r="C363" i="9"/>
  <c r="C362" i="9"/>
  <c r="C361" i="9"/>
  <c r="C360" i="9"/>
  <c r="C359" i="9"/>
  <c r="D358" i="9"/>
  <c r="C358" i="9"/>
  <c r="C354" i="9"/>
  <c r="C353" i="9"/>
  <c r="C352" i="9"/>
  <c r="C351" i="9"/>
  <c r="D350" i="9"/>
  <c r="C350" i="9"/>
  <c r="C349" i="9"/>
  <c r="C348" i="9"/>
  <c r="C347" i="9"/>
  <c r="C346" i="9"/>
  <c r="D345" i="9"/>
  <c r="C345" i="9"/>
  <c r="C341" i="9"/>
  <c r="C340" i="9"/>
  <c r="C339" i="9"/>
  <c r="C338" i="9"/>
  <c r="D337" i="9"/>
  <c r="C337" i="9"/>
  <c r="C336" i="9"/>
  <c r="C335" i="9"/>
  <c r="C334" i="9"/>
  <c r="C333" i="9"/>
  <c r="D332" i="9"/>
  <c r="C332" i="9"/>
  <c r="C328" i="9"/>
  <c r="C327" i="9"/>
  <c r="C326" i="9"/>
  <c r="C325" i="9"/>
  <c r="D324" i="9"/>
  <c r="C324" i="9"/>
  <c r="C323" i="9"/>
  <c r="C322" i="9"/>
  <c r="C321" i="9"/>
  <c r="C320" i="9"/>
  <c r="D319" i="9"/>
  <c r="C319" i="9"/>
  <c r="C315" i="9"/>
  <c r="C314" i="9"/>
  <c r="C313" i="9"/>
  <c r="C312" i="9"/>
  <c r="D311" i="9"/>
  <c r="C311" i="9"/>
  <c r="C310" i="9"/>
  <c r="C309" i="9"/>
  <c r="C308" i="9"/>
  <c r="C307" i="9"/>
  <c r="D306" i="9"/>
  <c r="C306" i="9"/>
  <c r="C302" i="9"/>
  <c r="C301" i="9"/>
  <c r="C300" i="9"/>
  <c r="C299" i="9"/>
  <c r="D298" i="9"/>
  <c r="C298" i="9"/>
  <c r="C297" i="9"/>
  <c r="C296" i="9"/>
  <c r="C295" i="9"/>
  <c r="C294" i="9"/>
  <c r="D293" i="9"/>
  <c r="C293" i="9"/>
  <c r="C289" i="9"/>
  <c r="C288" i="9"/>
  <c r="C287" i="9"/>
  <c r="C286" i="9"/>
  <c r="D285" i="9"/>
  <c r="C285" i="9"/>
  <c r="C284" i="9"/>
  <c r="C283" i="9"/>
  <c r="C282" i="9"/>
  <c r="C281" i="9"/>
  <c r="D280" i="9"/>
  <c r="C280" i="9"/>
  <c r="C276" i="9"/>
  <c r="C275" i="9"/>
  <c r="C274" i="9"/>
  <c r="C273" i="9"/>
  <c r="D272" i="9"/>
  <c r="C272" i="9"/>
  <c r="C271" i="9"/>
  <c r="C270" i="9"/>
  <c r="C269" i="9"/>
  <c r="C268" i="9"/>
  <c r="D267" i="9"/>
  <c r="C267" i="9"/>
  <c r="C263" i="9"/>
  <c r="C262" i="9"/>
  <c r="C261" i="9"/>
  <c r="C260" i="9"/>
  <c r="D259" i="9"/>
  <c r="C259" i="9"/>
  <c r="C258" i="9"/>
  <c r="C257" i="9"/>
  <c r="C256" i="9"/>
  <c r="C255" i="9"/>
  <c r="D254" i="9"/>
  <c r="C254" i="9"/>
  <c r="C250" i="9"/>
  <c r="C249" i="9"/>
  <c r="C248" i="9"/>
  <c r="C247" i="9"/>
  <c r="D246" i="9"/>
  <c r="C246" i="9"/>
  <c r="C245" i="9"/>
  <c r="C244" i="9"/>
  <c r="C243" i="9"/>
  <c r="C242" i="9"/>
  <c r="D241" i="9"/>
  <c r="C241" i="9"/>
  <c r="C237" i="9"/>
  <c r="C236" i="9"/>
  <c r="C235" i="9"/>
  <c r="C234" i="9"/>
  <c r="D233" i="9"/>
  <c r="C233" i="9"/>
  <c r="C232" i="9"/>
  <c r="C231" i="9"/>
  <c r="C230" i="9"/>
  <c r="C229" i="9"/>
  <c r="D228" i="9"/>
  <c r="C228" i="9"/>
  <c r="C224" i="9"/>
  <c r="C223" i="9"/>
  <c r="C222" i="9"/>
  <c r="C221" i="9"/>
  <c r="D220" i="9"/>
  <c r="C220" i="9"/>
  <c r="C219" i="9"/>
  <c r="C218" i="9"/>
  <c r="C217" i="9"/>
  <c r="C216" i="9"/>
  <c r="D215" i="9"/>
  <c r="C215" i="9"/>
  <c r="C211" i="9"/>
  <c r="C210" i="9"/>
  <c r="C209" i="9"/>
  <c r="C208" i="9"/>
  <c r="D207" i="9"/>
  <c r="C207" i="9"/>
  <c r="C206" i="9"/>
  <c r="C205" i="9"/>
  <c r="C204" i="9"/>
  <c r="C203" i="9"/>
  <c r="D202" i="9"/>
  <c r="C202" i="9"/>
  <c r="C198" i="9"/>
  <c r="C197" i="9"/>
  <c r="C196" i="9"/>
  <c r="C195" i="9"/>
  <c r="D194" i="9"/>
  <c r="C194" i="9"/>
  <c r="C193" i="9"/>
  <c r="C192" i="9"/>
  <c r="C191" i="9"/>
  <c r="C190" i="9"/>
  <c r="D189" i="9"/>
  <c r="C189" i="9"/>
  <c r="C185" i="9"/>
  <c r="C184" i="9"/>
  <c r="C183" i="9"/>
  <c r="C182" i="9"/>
  <c r="D181" i="9"/>
  <c r="C181" i="9"/>
  <c r="C180" i="9"/>
  <c r="C179" i="9"/>
  <c r="C178" i="9"/>
  <c r="C177" i="9"/>
  <c r="D176" i="9"/>
  <c r="C176" i="9"/>
  <c r="C172" i="9"/>
  <c r="C171" i="9"/>
  <c r="C170" i="9"/>
  <c r="C169" i="9"/>
  <c r="D168" i="9"/>
  <c r="C168" i="9"/>
  <c r="C167" i="9"/>
  <c r="C166" i="9"/>
  <c r="C165" i="9"/>
  <c r="C164" i="9"/>
  <c r="D163" i="9"/>
  <c r="C163" i="9"/>
  <c r="C159" i="9"/>
  <c r="C158" i="9"/>
  <c r="C157" i="9"/>
  <c r="C156" i="9"/>
  <c r="D155" i="9"/>
  <c r="C155" i="9"/>
  <c r="C154" i="9"/>
  <c r="C153" i="9"/>
  <c r="C152" i="9"/>
  <c r="C151" i="9"/>
  <c r="D150" i="9"/>
  <c r="C150" i="9"/>
  <c r="C146" i="9"/>
  <c r="C145" i="9"/>
  <c r="C144" i="9"/>
  <c r="C143" i="9"/>
  <c r="D142" i="9"/>
  <c r="C142" i="9"/>
  <c r="C141" i="9"/>
  <c r="C140" i="9"/>
  <c r="C139" i="9"/>
  <c r="C138" i="9"/>
  <c r="D137" i="9"/>
  <c r="C137" i="9"/>
  <c r="C133" i="9"/>
  <c r="C132" i="9"/>
  <c r="C131" i="9"/>
  <c r="C130" i="9"/>
  <c r="D129" i="9"/>
  <c r="C129" i="9"/>
  <c r="C128" i="9"/>
  <c r="C127" i="9"/>
  <c r="C126" i="9"/>
  <c r="C125" i="9"/>
  <c r="D124" i="9"/>
  <c r="C124" i="9"/>
  <c r="C120" i="9"/>
  <c r="C119" i="9"/>
  <c r="C118" i="9"/>
  <c r="C117" i="9"/>
  <c r="D116" i="9"/>
  <c r="C116" i="9"/>
  <c r="C115" i="9"/>
  <c r="C114" i="9"/>
  <c r="C113" i="9"/>
  <c r="C112" i="9"/>
  <c r="D111" i="9"/>
  <c r="C111" i="9"/>
  <c r="C107" i="9"/>
  <c r="C106" i="9"/>
  <c r="C105" i="9"/>
  <c r="C104" i="9"/>
  <c r="D103" i="9"/>
  <c r="C103" i="9"/>
  <c r="C102" i="9"/>
  <c r="C101" i="9"/>
  <c r="C100" i="9"/>
  <c r="C99" i="9"/>
  <c r="D98" i="9"/>
  <c r="C98" i="9"/>
  <c r="C94" i="9"/>
  <c r="C93" i="9"/>
  <c r="C92" i="9"/>
  <c r="C91" i="9"/>
  <c r="D90" i="9"/>
  <c r="C90" i="9"/>
  <c r="C89" i="9"/>
  <c r="C88" i="9"/>
  <c r="C87" i="9"/>
  <c r="C86" i="9"/>
  <c r="D85" i="9"/>
  <c r="C85" i="9"/>
  <c r="C81" i="9"/>
  <c r="C80" i="9"/>
  <c r="C79" i="9"/>
  <c r="C78" i="9"/>
  <c r="D77" i="9"/>
  <c r="C77" i="9"/>
  <c r="C76" i="9"/>
  <c r="C75" i="9"/>
  <c r="C74" i="9"/>
  <c r="C73" i="9"/>
  <c r="D72" i="9"/>
  <c r="C72" i="9"/>
  <c r="C68" i="9"/>
  <c r="C67" i="9"/>
  <c r="C66" i="9"/>
  <c r="C65" i="9"/>
  <c r="D64" i="9"/>
  <c r="C64" i="9"/>
  <c r="C63" i="9"/>
  <c r="C62" i="9"/>
  <c r="C61" i="9"/>
  <c r="C60" i="9"/>
  <c r="D59" i="9"/>
  <c r="C59" i="9"/>
  <c r="C55" i="9"/>
  <c r="C54" i="9"/>
  <c r="C53" i="9"/>
  <c r="C52" i="9"/>
  <c r="D51" i="9"/>
  <c r="C51" i="9"/>
  <c r="C50" i="9"/>
  <c r="C49" i="9"/>
  <c r="C48" i="9"/>
  <c r="C47" i="9"/>
  <c r="D46" i="9"/>
  <c r="C46" i="9"/>
  <c r="C42" i="9"/>
  <c r="C41" i="9"/>
  <c r="C40" i="9"/>
  <c r="C39" i="9"/>
  <c r="D38" i="9"/>
  <c r="C38" i="9"/>
  <c r="C37" i="9"/>
  <c r="C36" i="9"/>
  <c r="C35" i="9"/>
  <c r="C34" i="9"/>
  <c r="D33" i="9"/>
  <c r="C33" i="9"/>
  <c r="D25" i="9"/>
  <c r="D20" i="9"/>
  <c r="C21" i="9"/>
  <c r="C22" i="9"/>
  <c r="C23" i="9"/>
  <c r="C24" i="9"/>
  <c r="C25" i="9"/>
  <c r="C26" i="9"/>
  <c r="C27" i="9"/>
  <c r="C28" i="9"/>
  <c r="C29" i="9"/>
  <c r="C20" i="9"/>
  <c r="D596" i="9" l="1"/>
  <c r="D595" i="9"/>
  <c r="D592" i="9"/>
  <c r="D576" i="9"/>
  <c r="D510" i="9"/>
  <c r="D508" i="9"/>
  <c r="D593" i="8"/>
  <c r="D597" i="8"/>
  <c r="D584" i="8"/>
  <c r="D578" i="8"/>
  <c r="D580" i="8"/>
  <c r="D561" i="8"/>
  <c r="D554" i="8"/>
  <c r="D549" i="8"/>
  <c r="D548" i="8"/>
  <c r="D510" i="8"/>
  <c r="D512" i="8"/>
  <c r="D476" i="8"/>
  <c r="D477" i="8"/>
  <c r="D475" i="8"/>
  <c r="C471" i="8"/>
  <c r="C470" i="8"/>
  <c r="C469" i="8"/>
  <c r="C468" i="8"/>
  <c r="D467" i="8"/>
  <c r="C467" i="8"/>
  <c r="C466" i="8"/>
  <c r="C465" i="8"/>
  <c r="C464" i="8"/>
  <c r="C463" i="8"/>
  <c r="D462" i="8"/>
  <c r="C462" i="8"/>
  <c r="C458" i="8"/>
  <c r="C457" i="8"/>
  <c r="C456" i="8"/>
  <c r="C455" i="8"/>
  <c r="D454" i="8"/>
  <c r="C454" i="8"/>
  <c r="C453" i="8"/>
  <c r="C452" i="8"/>
  <c r="C451" i="8"/>
  <c r="C450" i="8"/>
  <c r="D449" i="8"/>
  <c r="C449" i="8"/>
  <c r="C445" i="8"/>
  <c r="C444" i="8"/>
  <c r="C443" i="8"/>
  <c r="C442" i="8"/>
  <c r="D441" i="8"/>
  <c r="C441" i="8"/>
  <c r="C440" i="8"/>
  <c r="C439" i="8"/>
  <c r="C438" i="8"/>
  <c r="C437" i="8"/>
  <c r="D436" i="8"/>
  <c r="C436" i="8"/>
  <c r="C432" i="8"/>
  <c r="C431" i="8"/>
  <c r="C430" i="8"/>
  <c r="C429" i="8"/>
  <c r="D428" i="8"/>
  <c r="C428" i="8"/>
  <c r="C427" i="8"/>
  <c r="C426" i="8"/>
  <c r="C425" i="8"/>
  <c r="C424" i="8"/>
  <c r="D423" i="8"/>
  <c r="C423" i="8"/>
  <c r="C419" i="8"/>
  <c r="C418" i="8"/>
  <c r="C417" i="8"/>
  <c r="C416" i="8"/>
  <c r="D415" i="8"/>
  <c r="C415" i="8"/>
  <c r="C414" i="8"/>
  <c r="C413" i="8"/>
  <c r="C412" i="8"/>
  <c r="C411" i="8"/>
  <c r="D410" i="8"/>
  <c r="C410" i="8"/>
  <c r="C406" i="8"/>
  <c r="C405" i="8"/>
  <c r="C404" i="8"/>
  <c r="C403" i="8"/>
  <c r="D402" i="8"/>
  <c r="C402" i="8"/>
  <c r="C401" i="8"/>
  <c r="C400" i="8"/>
  <c r="C399" i="8"/>
  <c r="C398" i="8"/>
  <c r="D397" i="8"/>
  <c r="C397" i="8"/>
  <c r="C393" i="8"/>
  <c r="C392" i="8"/>
  <c r="C391" i="8"/>
  <c r="C390" i="8"/>
  <c r="D389" i="8"/>
  <c r="C389" i="8"/>
  <c r="C388" i="8"/>
  <c r="C387" i="8"/>
  <c r="C386" i="8"/>
  <c r="C385" i="8"/>
  <c r="D384" i="8"/>
  <c r="C384" i="8"/>
  <c r="C380" i="8"/>
  <c r="C379" i="8"/>
  <c r="C378" i="8"/>
  <c r="C377" i="8"/>
  <c r="D376" i="8"/>
  <c r="C376" i="8"/>
  <c r="C375" i="8"/>
  <c r="C374" i="8"/>
  <c r="C373" i="8"/>
  <c r="C372" i="8"/>
  <c r="D371" i="8"/>
  <c r="C371" i="8"/>
  <c r="C367" i="8"/>
  <c r="C366" i="8"/>
  <c r="C365" i="8"/>
  <c r="C364" i="8"/>
  <c r="D363" i="8"/>
  <c r="C363" i="8"/>
  <c r="C362" i="8"/>
  <c r="C361" i="8"/>
  <c r="C360" i="8"/>
  <c r="C359" i="8"/>
  <c r="D358" i="8"/>
  <c r="C358" i="8"/>
  <c r="C354" i="8"/>
  <c r="C353" i="8"/>
  <c r="C352" i="8"/>
  <c r="C351" i="8"/>
  <c r="D350" i="8"/>
  <c r="C350" i="8"/>
  <c r="C349" i="8"/>
  <c r="C348" i="8"/>
  <c r="C347" i="8"/>
  <c r="C346" i="8"/>
  <c r="D345" i="8"/>
  <c r="C345" i="8"/>
  <c r="C341" i="8"/>
  <c r="C340" i="8"/>
  <c r="C339" i="8"/>
  <c r="C338" i="8"/>
  <c r="D337" i="8"/>
  <c r="C337" i="8"/>
  <c r="C336" i="8"/>
  <c r="C335" i="8"/>
  <c r="C334" i="8"/>
  <c r="C333" i="8"/>
  <c r="D332" i="8"/>
  <c r="C332" i="8"/>
  <c r="C328" i="8"/>
  <c r="C327" i="8"/>
  <c r="C326" i="8"/>
  <c r="C325" i="8"/>
  <c r="D324" i="8"/>
  <c r="C324" i="8"/>
  <c r="C323" i="8"/>
  <c r="C322" i="8"/>
  <c r="C321" i="8"/>
  <c r="C320" i="8"/>
  <c r="D319" i="8"/>
  <c r="C319" i="8"/>
  <c r="C315" i="8"/>
  <c r="C314" i="8"/>
  <c r="C313" i="8"/>
  <c r="C312" i="8"/>
  <c r="D311" i="8"/>
  <c r="C311" i="8"/>
  <c r="C310" i="8"/>
  <c r="C309" i="8"/>
  <c r="C308" i="8"/>
  <c r="C307" i="8"/>
  <c r="D306" i="8"/>
  <c r="C306" i="8"/>
  <c r="C302" i="8"/>
  <c r="C301" i="8"/>
  <c r="C300" i="8"/>
  <c r="C299" i="8"/>
  <c r="D298" i="8"/>
  <c r="C298" i="8"/>
  <c r="C297" i="8"/>
  <c r="C296" i="8"/>
  <c r="C295" i="8"/>
  <c r="C294" i="8"/>
  <c r="D293" i="8"/>
  <c r="C293" i="8"/>
  <c r="C289" i="8"/>
  <c r="C288" i="8"/>
  <c r="C287" i="8"/>
  <c r="C286" i="8"/>
  <c r="D285" i="8"/>
  <c r="C285" i="8"/>
  <c r="C284" i="8"/>
  <c r="C283" i="8"/>
  <c r="C282" i="8"/>
  <c r="C281" i="8"/>
  <c r="D280" i="8"/>
  <c r="C280" i="8"/>
  <c r="C276" i="8"/>
  <c r="C275" i="8"/>
  <c r="C274" i="8"/>
  <c r="C273" i="8"/>
  <c r="D272" i="8"/>
  <c r="C272" i="8"/>
  <c r="C271" i="8"/>
  <c r="C270" i="8"/>
  <c r="C269" i="8"/>
  <c r="C268" i="8"/>
  <c r="D267" i="8"/>
  <c r="C267" i="8"/>
  <c r="C263" i="8"/>
  <c r="C262" i="8"/>
  <c r="C261" i="8"/>
  <c r="C260" i="8"/>
  <c r="D259" i="8"/>
  <c r="C259" i="8"/>
  <c r="C258" i="8"/>
  <c r="C257" i="8"/>
  <c r="C256" i="8"/>
  <c r="C255" i="8"/>
  <c r="D254" i="8"/>
  <c r="C254" i="8"/>
  <c r="C250" i="8"/>
  <c r="C249" i="8"/>
  <c r="C248" i="8"/>
  <c r="C247" i="8"/>
  <c r="D246" i="8"/>
  <c r="C246" i="8"/>
  <c r="C245" i="8"/>
  <c r="C244" i="8"/>
  <c r="C243" i="8"/>
  <c r="C242" i="8"/>
  <c r="D241" i="8"/>
  <c r="C241" i="8"/>
  <c r="C237" i="8"/>
  <c r="C236" i="8"/>
  <c r="C235" i="8"/>
  <c r="C234" i="8"/>
  <c r="D233" i="8"/>
  <c r="C233" i="8"/>
  <c r="C232" i="8"/>
  <c r="C231" i="8"/>
  <c r="C230" i="8"/>
  <c r="C229" i="8"/>
  <c r="D228" i="8"/>
  <c r="C228" i="8"/>
  <c r="C224" i="8"/>
  <c r="C223" i="8"/>
  <c r="C222" i="8"/>
  <c r="C221" i="8"/>
  <c r="D220" i="8"/>
  <c r="C220" i="8"/>
  <c r="C219" i="8"/>
  <c r="C218" i="8"/>
  <c r="C217" i="8"/>
  <c r="C216" i="8"/>
  <c r="D215" i="8"/>
  <c r="C215" i="8"/>
  <c r="C211" i="8"/>
  <c r="C210" i="8"/>
  <c r="C209" i="8"/>
  <c r="C208" i="8"/>
  <c r="D207" i="8"/>
  <c r="C207" i="8"/>
  <c r="C206" i="8"/>
  <c r="C205" i="8"/>
  <c r="C204" i="8"/>
  <c r="C203" i="8"/>
  <c r="D202" i="8"/>
  <c r="C202" i="8"/>
  <c r="C198" i="8"/>
  <c r="C197" i="8"/>
  <c r="C196" i="8"/>
  <c r="C195" i="8"/>
  <c r="D194" i="8"/>
  <c r="C194" i="8"/>
  <c r="C193" i="8"/>
  <c r="C192" i="8"/>
  <c r="C191" i="8"/>
  <c r="C190" i="8"/>
  <c r="D189" i="8"/>
  <c r="C189" i="8"/>
  <c r="C185" i="8"/>
  <c r="C184" i="8"/>
  <c r="C183" i="8"/>
  <c r="C182" i="8"/>
  <c r="D181" i="8"/>
  <c r="C181" i="8"/>
  <c r="C180" i="8"/>
  <c r="C179" i="8"/>
  <c r="C178" i="8"/>
  <c r="C177" i="8"/>
  <c r="D176" i="8"/>
  <c r="C176" i="8"/>
  <c r="C172" i="8"/>
  <c r="C171" i="8"/>
  <c r="C170" i="8"/>
  <c r="C169" i="8"/>
  <c r="D168" i="8"/>
  <c r="C168" i="8"/>
  <c r="C167" i="8"/>
  <c r="C166" i="8"/>
  <c r="C165" i="8"/>
  <c r="C164" i="8"/>
  <c r="D163" i="8"/>
  <c r="C163" i="8"/>
  <c r="C159" i="8"/>
  <c r="C158" i="8"/>
  <c r="C157" i="8"/>
  <c r="C156" i="8"/>
  <c r="D155" i="8"/>
  <c r="C155" i="8"/>
  <c r="C154" i="8"/>
  <c r="C153" i="8"/>
  <c r="C152" i="8"/>
  <c r="C151" i="8"/>
  <c r="D150" i="8"/>
  <c r="C150" i="8"/>
  <c r="C146" i="8"/>
  <c r="C145" i="8"/>
  <c r="C144" i="8"/>
  <c r="C143" i="8"/>
  <c r="D142" i="8"/>
  <c r="C142" i="8"/>
  <c r="C141" i="8"/>
  <c r="C140" i="8"/>
  <c r="C139" i="8"/>
  <c r="C138" i="8"/>
  <c r="D137" i="8"/>
  <c r="C137" i="8"/>
  <c r="C133" i="8"/>
  <c r="C132" i="8"/>
  <c r="C131" i="8"/>
  <c r="C130" i="8"/>
  <c r="D129" i="8"/>
  <c r="C129" i="8"/>
  <c r="C128" i="8"/>
  <c r="C127" i="8"/>
  <c r="C126" i="8"/>
  <c r="C125" i="8"/>
  <c r="D124" i="8"/>
  <c r="C124" i="8"/>
  <c r="C120" i="8"/>
  <c r="C119" i="8"/>
  <c r="C118" i="8"/>
  <c r="C117" i="8"/>
  <c r="D116" i="8"/>
  <c r="C116" i="8"/>
  <c r="C115" i="8"/>
  <c r="C114" i="8"/>
  <c r="C113" i="8"/>
  <c r="C112" i="8"/>
  <c r="D111" i="8"/>
  <c r="C111" i="8"/>
  <c r="C107" i="8"/>
  <c r="C106" i="8"/>
  <c r="C105" i="8"/>
  <c r="C104" i="8"/>
  <c r="D103" i="8"/>
  <c r="C103" i="8"/>
  <c r="C102" i="8"/>
  <c r="C101" i="8"/>
  <c r="C100" i="8"/>
  <c r="C99" i="8"/>
  <c r="D98" i="8"/>
  <c r="C98" i="8"/>
  <c r="C94" i="8"/>
  <c r="C93" i="8"/>
  <c r="C92" i="8"/>
  <c r="C91" i="8"/>
  <c r="D90" i="8"/>
  <c r="C90" i="8"/>
  <c r="C89" i="8"/>
  <c r="C88" i="8"/>
  <c r="C87" i="8"/>
  <c r="C86" i="8"/>
  <c r="D85" i="8"/>
  <c r="C85" i="8"/>
  <c r="C81" i="8"/>
  <c r="C80" i="8"/>
  <c r="C79" i="8"/>
  <c r="C78" i="8"/>
  <c r="D77" i="8"/>
  <c r="C77" i="8"/>
  <c r="C76" i="8"/>
  <c r="C75" i="8"/>
  <c r="C74" i="8"/>
  <c r="C73" i="8"/>
  <c r="D72" i="8"/>
  <c r="C72" i="8"/>
  <c r="C68" i="8"/>
  <c r="C67" i="8"/>
  <c r="C66" i="8"/>
  <c r="C65" i="8"/>
  <c r="D64" i="8"/>
  <c r="C64" i="8"/>
  <c r="C63" i="8"/>
  <c r="C62" i="8"/>
  <c r="C61" i="8"/>
  <c r="C60" i="8"/>
  <c r="D59" i="8"/>
  <c r="C59" i="8"/>
  <c r="C55" i="8"/>
  <c r="C54" i="8"/>
  <c r="C53" i="8"/>
  <c r="C52" i="8"/>
  <c r="D51" i="8"/>
  <c r="C51" i="8"/>
  <c r="C50" i="8"/>
  <c r="C49" i="8"/>
  <c r="C48" i="8"/>
  <c r="C47" i="8"/>
  <c r="D46" i="8"/>
  <c r="C46" i="8"/>
  <c r="C42" i="8"/>
  <c r="C41" i="8"/>
  <c r="C40" i="8"/>
  <c r="C39" i="8"/>
  <c r="D38" i="8"/>
  <c r="C38" i="8"/>
  <c r="C37" i="8"/>
  <c r="C36" i="8"/>
  <c r="C35" i="8"/>
  <c r="C34" i="8"/>
  <c r="D33" i="8"/>
  <c r="C33" i="8"/>
  <c r="D25" i="8"/>
  <c r="D20" i="8"/>
  <c r="C21" i="8"/>
  <c r="C22" i="8"/>
  <c r="C23" i="8"/>
  <c r="C24" i="8"/>
  <c r="C25" i="8"/>
  <c r="C26" i="8"/>
  <c r="C27" i="8"/>
  <c r="C28" i="8"/>
  <c r="C29" i="8"/>
  <c r="C20" i="8"/>
  <c r="D592" i="7" l="1"/>
  <c r="D591" i="7"/>
  <c r="D579" i="7"/>
  <c r="D575" i="7"/>
  <c r="D546" i="7"/>
  <c r="D543" i="7"/>
  <c r="D505" i="7"/>
  <c r="D504" i="7"/>
  <c r="C29" i="7"/>
  <c r="C28" i="7"/>
  <c r="C27" i="7"/>
  <c r="C26" i="7"/>
  <c r="D25" i="7"/>
  <c r="C25" i="7"/>
  <c r="C24" i="7"/>
  <c r="C23" i="7"/>
  <c r="C22" i="7"/>
  <c r="C21" i="7"/>
  <c r="D20" i="7"/>
  <c r="C20" i="7"/>
  <c r="C42" i="7"/>
  <c r="C41" i="7"/>
  <c r="C40" i="7"/>
  <c r="C39" i="7"/>
  <c r="D38" i="7"/>
  <c r="C38" i="7"/>
  <c r="C37" i="7"/>
  <c r="C36" i="7"/>
  <c r="C35" i="7"/>
  <c r="C34" i="7"/>
  <c r="D33" i="7"/>
  <c r="C33" i="7"/>
  <c r="C55" i="7"/>
  <c r="C54" i="7"/>
  <c r="C53" i="7"/>
  <c r="C52" i="7"/>
  <c r="D51" i="7"/>
  <c r="C51" i="7"/>
  <c r="C50" i="7"/>
  <c r="C49" i="7"/>
  <c r="C48" i="7"/>
  <c r="C47" i="7"/>
  <c r="D46" i="7"/>
  <c r="C46" i="7"/>
  <c r="C68" i="7"/>
  <c r="C67" i="7"/>
  <c r="C66" i="7"/>
  <c r="C65" i="7"/>
  <c r="D64" i="7"/>
  <c r="C64" i="7"/>
  <c r="C63" i="7"/>
  <c r="C62" i="7"/>
  <c r="C61" i="7"/>
  <c r="C60" i="7"/>
  <c r="D59" i="7"/>
  <c r="C59" i="7"/>
  <c r="C81" i="7"/>
  <c r="C80" i="7"/>
  <c r="C79" i="7"/>
  <c r="C78" i="7"/>
  <c r="D77" i="7"/>
  <c r="C77" i="7"/>
  <c r="C76" i="7"/>
  <c r="C75" i="7"/>
  <c r="C74" i="7"/>
  <c r="C73" i="7"/>
  <c r="D72" i="7"/>
  <c r="C72" i="7"/>
  <c r="C94" i="7"/>
  <c r="C93" i="7"/>
  <c r="C92" i="7"/>
  <c r="C91" i="7"/>
  <c r="D90" i="7"/>
  <c r="C90" i="7"/>
  <c r="C89" i="7"/>
  <c r="C88" i="7"/>
  <c r="C87" i="7"/>
  <c r="C86" i="7"/>
  <c r="D85" i="7"/>
  <c r="C85" i="7"/>
  <c r="C107" i="7"/>
  <c r="C106" i="7"/>
  <c r="C105" i="7"/>
  <c r="C104" i="7"/>
  <c r="D103" i="7"/>
  <c r="C103" i="7"/>
  <c r="C102" i="7"/>
  <c r="C101" i="7"/>
  <c r="C100" i="7"/>
  <c r="C99" i="7"/>
  <c r="D98" i="7"/>
  <c r="C98" i="7"/>
  <c r="C120" i="7"/>
  <c r="C119" i="7"/>
  <c r="C118" i="7"/>
  <c r="C117" i="7"/>
  <c r="D116" i="7"/>
  <c r="C116" i="7"/>
  <c r="C115" i="7"/>
  <c r="C114" i="7"/>
  <c r="C113" i="7"/>
  <c r="C112" i="7"/>
  <c r="D111" i="7"/>
  <c r="C111" i="7"/>
  <c r="C133" i="7"/>
  <c r="C132" i="7"/>
  <c r="C131" i="7"/>
  <c r="C130" i="7"/>
  <c r="D129" i="7"/>
  <c r="C129" i="7"/>
  <c r="C128" i="7"/>
  <c r="C127" i="7"/>
  <c r="C126" i="7"/>
  <c r="C125" i="7"/>
  <c r="D124" i="7"/>
  <c r="C124" i="7"/>
  <c r="C146" i="7"/>
  <c r="C145" i="7"/>
  <c r="C144" i="7"/>
  <c r="C143" i="7"/>
  <c r="D142" i="7"/>
  <c r="C142" i="7"/>
  <c r="C141" i="7"/>
  <c r="C140" i="7"/>
  <c r="C139" i="7"/>
  <c r="C138" i="7"/>
  <c r="D137" i="7"/>
  <c r="C137" i="7"/>
  <c r="C159" i="7"/>
  <c r="C158" i="7"/>
  <c r="C157" i="7"/>
  <c r="C156" i="7"/>
  <c r="D155" i="7"/>
  <c r="C155" i="7"/>
  <c r="C154" i="7"/>
  <c r="C153" i="7"/>
  <c r="C152" i="7"/>
  <c r="C151" i="7"/>
  <c r="D150" i="7"/>
  <c r="C150" i="7"/>
  <c r="C172" i="7"/>
  <c r="C171" i="7"/>
  <c r="C170" i="7"/>
  <c r="C169" i="7"/>
  <c r="D168" i="7"/>
  <c r="C168" i="7"/>
  <c r="C167" i="7"/>
  <c r="C166" i="7"/>
  <c r="C165" i="7"/>
  <c r="C164" i="7"/>
  <c r="D163" i="7"/>
  <c r="C163" i="7"/>
  <c r="C185" i="7"/>
  <c r="C184" i="7"/>
  <c r="C183" i="7"/>
  <c r="C182" i="7"/>
  <c r="D181" i="7"/>
  <c r="C181" i="7"/>
  <c r="C180" i="7"/>
  <c r="C179" i="7"/>
  <c r="C178" i="7"/>
  <c r="C177" i="7"/>
  <c r="D176" i="7"/>
  <c r="C176" i="7"/>
  <c r="C198" i="7"/>
  <c r="C197" i="7"/>
  <c r="C196" i="7"/>
  <c r="C195" i="7"/>
  <c r="D194" i="7"/>
  <c r="C194" i="7"/>
  <c r="C193" i="7"/>
  <c r="C192" i="7"/>
  <c r="C191" i="7"/>
  <c r="C190" i="7"/>
  <c r="D189" i="7"/>
  <c r="C189" i="7"/>
  <c r="C211" i="7"/>
  <c r="C210" i="7"/>
  <c r="C209" i="7"/>
  <c r="C208" i="7"/>
  <c r="D207" i="7"/>
  <c r="C207" i="7"/>
  <c r="C206" i="7"/>
  <c r="C205" i="7"/>
  <c r="C204" i="7"/>
  <c r="C203" i="7"/>
  <c r="D202" i="7"/>
  <c r="C202" i="7"/>
  <c r="C224" i="7"/>
  <c r="C223" i="7"/>
  <c r="C222" i="7"/>
  <c r="C221" i="7"/>
  <c r="D220" i="7"/>
  <c r="C220" i="7"/>
  <c r="C219" i="7"/>
  <c r="C218" i="7"/>
  <c r="C217" i="7"/>
  <c r="C216" i="7"/>
  <c r="D215" i="7"/>
  <c r="C215" i="7"/>
  <c r="C237" i="7"/>
  <c r="C236" i="7"/>
  <c r="C235" i="7"/>
  <c r="C234" i="7"/>
  <c r="D233" i="7"/>
  <c r="C233" i="7"/>
  <c r="C232" i="7"/>
  <c r="C231" i="7"/>
  <c r="C230" i="7"/>
  <c r="C229" i="7"/>
  <c r="D228" i="7"/>
  <c r="C228" i="7"/>
  <c r="C250" i="7"/>
  <c r="C249" i="7"/>
  <c r="C248" i="7"/>
  <c r="C247" i="7"/>
  <c r="D246" i="7"/>
  <c r="C246" i="7"/>
  <c r="C245" i="7"/>
  <c r="C244" i="7"/>
  <c r="C243" i="7"/>
  <c r="C242" i="7"/>
  <c r="D241" i="7"/>
  <c r="C241" i="7"/>
  <c r="C263" i="7"/>
  <c r="C262" i="7"/>
  <c r="C261" i="7"/>
  <c r="C260" i="7"/>
  <c r="D259" i="7"/>
  <c r="C259" i="7"/>
  <c r="C258" i="7"/>
  <c r="C257" i="7"/>
  <c r="C256" i="7"/>
  <c r="C255" i="7"/>
  <c r="D254" i="7"/>
  <c r="C254" i="7"/>
  <c r="C276" i="7"/>
  <c r="C275" i="7"/>
  <c r="C274" i="7"/>
  <c r="C273" i="7"/>
  <c r="D272" i="7"/>
  <c r="C272" i="7"/>
  <c r="C271" i="7"/>
  <c r="C270" i="7"/>
  <c r="C269" i="7"/>
  <c r="C268" i="7"/>
  <c r="D267" i="7"/>
  <c r="C267" i="7"/>
  <c r="C289" i="7"/>
  <c r="C288" i="7"/>
  <c r="C287" i="7"/>
  <c r="C286" i="7"/>
  <c r="D285" i="7"/>
  <c r="C285" i="7"/>
  <c r="C284" i="7"/>
  <c r="C283" i="7"/>
  <c r="C282" i="7"/>
  <c r="C281" i="7"/>
  <c r="D280" i="7"/>
  <c r="C280" i="7"/>
  <c r="C302" i="7"/>
  <c r="C301" i="7"/>
  <c r="C300" i="7"/>
  <c r="C299" i="7"/>
  <c r="D298" i="7"/>
  <c r="C298" i="7"/>
  <c r="C297" i="7"/>
  <c r="C296" i="7"/>
  <c r="C295" i="7"/>
  <c r="C294" i="7"/>
  <c r="D293" i="7"/>
  <c r="C293" i="7"/>
  <c r="C315" i="7"/>
  <c r="C314" i="7"/>
  <c r="C313" i="7"/>
  <c r="C312" i="7"/>
  <c r="D311" i="7"/>
  <c r="C311" i="7"/>
  <c r="C310" i="7"/>
  <c r="C309" i="7"/>
  <c r="C308" i="7"/>
  <c r="C307" i="7"/>
  <c r="D306" i="7"/>
  <c r="C306" i="7"/>
  <c r="C328" i="7"/>
  <c r="C327" i="7"/>
  <c r="C326" i="7"/>
  <c r="C325" i="7"/>
  <c r="D324" i="7"/>
  <c r="C324" i="7"/>
  <c r="C323" i="7"/>
  <c r="C322" i="7"/>
  <c r="C321" i="7"/>
  <c r="C320" i="7"/>
  <c r="D319" i="7"/>
  <c r="C319" i="7"/>
  <c r="C341" i="7"/>
  <c r="C340" i="7"/>
  <c r="C339" i="7"/>
  <c r="C338" i="7"/>
  <c r="D337" i="7"/>
  <c r="C337" i="7"/>
  <c r="C336" i="7"/>
  <c r="C335" i="7"/>
  <c r="C334" i="7"/>
  <c r="C333" i="7"/>
  <c r="D332" i="7"/>
  <c r="C332" i="7"/>
  <c r="C354" i="7"/>
  <c r="C353" i="7"/>
  <c r="C352" i="7"/>
  <c r="C351" i="7"/>
  <c r="D350" i="7"/>
  <c r="C350" i="7"/>
  <c r="C349" i="7"/>
  <c r="C348" i="7"/>
  <c r="C347" i="7"/>
  <c r="C346" i="7"/>
  <c r="D345" i="7"/>
  <c r="C345" i="7"/>
  <c r="C367" i="7"/>
  <c r="C366" i="7"/>
  <c r="C365" i="7"/>
  <c r="C364" i="7"/>
  <c r="D363" i="7"/>
  <c r="C363" i="7"/>
  <c r="C362" i="7"/>
  <c r="C361" i="7"/>
  <c r="C360" i="7"/>
  <c r="C359" i="7"/>
  <c r="D358" i="7"/>
  <c r="C358" i="7"/>
  <c r="C380" i="7"/>
  <c r="C379" i="7"/>
  <c r="C378" i="7"/>
  <c r="C377" i="7"/>
  <c r="D376" i="7"/>
  <c r="C376" i="7"/>
  <c r="C375" i="7"/>
  <c r="C374" i="7"/>
  <c r="C373" i="7"/>
  <c r="C372" i="7"/>
  <c r="D371" i="7"/>
  <c r="C371" i="7"/>
  <c r="C393" i="7"/>
  <c r="C392" i="7"/>
  <c r="C391" i="7"/>
  <c r="C390" i="7"/>
  <c r="D389" i="7"/>
  <c r="C389" i="7"/>
  <c r="C388" i="7"/>
  <c r="C387" i="7"/>
  <c r="C386" i="7"/>
  <c r="C385" i="7"/>
  <c r="D384" i="7"/>
  <c r="C384" i="7"/>
  <c r="C406" i="7"/>
  <c r="C405" i="7"/>
  <c r="C404" i="7"/>
  <c r="C403" i="7"/>
  <c r="D402" i="7"/>
  <c r="C402" i="7"/>
  <c r="C401" i="7"/>
  <c r="C400" i="7"/>
  <c r="C399" i="7"/>
  <c r="C398" i="7"/>
  <c r="D397" i="7"/>
  <c r="C397" i="7"/>
  <c r="C419" i="7"/>
  <c r="C418" i="7"/>
  <c r="C417" i="7"/>
  <c r="C416" i="7"/>
  <c r="D415" i="7"/>
  <c r="C415" i="7"/>
  <c r="C414" i="7"/>
  <c r="C413" i="7"/>
  <c r="C412" i="7"/>
  <c r="C411" i="7"/>
  <c r="D410" i="7"/>
  <c r="C410" i="7"/>
  <c r="C432" i="7"/>
  <c r="C431" i="7"/>
  <c r="C430" i="7"/>
  <c r="C429" i="7"/>
  <c r="D428" i="7"/>
  <c r="C428" i="7"/>
  <c r="C427" i="7"/>
  <c r="C426" i="7"/>
  <c r="C425" i="7"/>
  <c r="C424" i="7"/>
  <c r="D423" i="7"/>
  <c r="C423" i="7"/>
  <c r="C445" i="7"/>
  <c r="C444" i="7"/>
  <c r="C443" i="7"/>
  <c r="C442" i="7"/>
  <c r="D441" i="7"/>
  <c r="C441" i="7"/>
  <c r="C440" i="7"/>
  <c r="C439" i="7"/>
  <c r="C438" i="7"/>
  <c r="C437" i="7"/>
  <c r="D436" i="7"/>
  <c r="C436" i="7"/>
  <c r="C458" i="7"/>
  <c r="C457" i="7"/>
  <c r="C456" i="7"/>
  <c r="C455" i="7"/>
  <c r="D454" i="7"/>
  <c r="C454" i="7"/>
  <c r="C453" i="7"/>
  <c r="C452" i="7"/>
  <c r="C451" i="7"/>
  <c r="C450" i="7"/>
  <c r="D449" i="7"/>
  <c r="C449" i="7"/>
  <c r="D467" i="7"/>
  <c r="D462" i="7"/>
  <c r="C463" i="7"/>
  <c r="C464" i="7"/>
  <c r="C465" i="7"/>
  <c r="C466" i="7"/>
  <c r="C467" i="7"/>
  <c r="C468" i="7"/>
  <c r="C469" i="7"/>
  <c r="C470" i="7"/>
  <c r="C471" i="7"/>
  <c r="C462" i="7"/>
  <c r="D592" i="5"/>
  <c r="D593" i="5"/>
  <c r="D594" i="5"/>
  <c r="D595" i="5"/>
  <c r="D591" i="5"/>
  <c r="E582" i="5"/>
  <c r="E576" i="5"/>
  <c r="E575" i="5"/>
  <c r="D582" i="5"/>
  <c r="D581" i="5"/>
  <c r="D576" i="5"/>
  <c r="D577" i="5"/>
  <c r="D575" i="5"/>
  <c r="E558" i="5"/>
  <c r="E551" i="5"/>
  <c r="E545" i="5"/>
  <c r="D558" i="5"/>
  <c r="D551" i="5"/>
  <c r="D545" i="5"/>
  <c r="E506" i="5"/>
  <c r="D508" i="5"/>
  <c r="D506" i="5"/>
  <c r="C29" i="5"/>
  <c r="C28" i="5"/>
  <c r="C27" i="5"/>
  <c r="C26" i="5"/>
  <c r="D25" i="5"/>
  <c r="C25" i="5"/>
  <c r="C24" i="5"/>
  <c r="C23" i="5"/>
  <c r="C22" i="5"/>
  <c r="C21" i="5"/>
  <c r="D20" i="5"/>
  <c r="C20" i="5"/>
  <c r="C42" i="5"/>
  <c r="C41" i="5"/>
  <c r="C40" i="5"/>
  <c r="C39" i="5"/>
  <c r="D38" i="5"/>
  <c r="C38" i="5"/>
  <c r="C37" i="5"/>
  <c r="C36" i="5"/>
  <c r="C35" i="5"/>
  <c r="C34" i="5"/>
  <c r="D33" i="5"/>
  <c r="C33" i="5"/>
  <c r="C55" i="5"/>
  <c r="C54" i="5"/>
  <c r="C53" i="5"/>
  <c r="C52" i="5"/>
  <c r="D51" i="5"/>
  <c r="C51" i="5"/>
  <c r="C50" i="5"/>
  <c r="C49" i="5"/>
  <c r="C48" i="5"/>
  <c r="C47" i="5"/>
  <c r="D46" i="5"/>
  <c r="C46" i="5"/>
  <c r="C68" i="5"/>
  <c r="C67" i="5"/>
  <c r="C66" i="5"/>
  <c r="C65" i="5"/>
  <c r="D64" i="5"/>
  <c r="C64" i="5"/>
  <c r="C63" i="5"/>
  <c r="C62" i="5"/>
  <c r="C61" i="5"/>
  <c r="C60" i="5"/>
  <c r="D59" i="5"/>
  <c r="C59" i="5"/>
  <c r="C81" i="5"/>
  <c r="C80" i="5"/>
  <c r="C79" i="5"/>
  <c r="C78" i="5"/>
  <c r="D77" i="5"/>
  <c r="C77" i="5"/>
  <c r="C76" i="5"/>
  <c r="C75" i="5"/>
  <c r="C74" i="5"/>
  <c r="C73" i="5"/>
  <c r="D72" i="5"/>
  <c r="C72" i="5"/>
  <c r="C94" i="5"/>
  <c r="C93" i="5"/>
  <c r="C92" i="5"/>
  <c r="C91" i="5"/>
  <c r="D90" i="5"/>
  <c r="C90" i="5"/>
  <c r="C89" i="5"/>
  <c r="C88" i="5"/>
  <c r="C87" i="5"/>
  <c r="C86" i="5"/>
  <c r="D85" i="5"/>
  <c r="C85" i="5"/>
  <c r="C107" i="5"/>
  <c r="C106" i="5"/>
  <c r="C105" i="5"/>
  <c r="C104" i="5"/>
  <c r="D103" i="5"/>
  <c r="C103" i="5"/>
  <c r="C102" i="5"/>
  <c r="C101" i="5"/>
  <c r="C100" i="5"/>
  <c r="C99" i="5"/>
  <c r="D98" i="5"/>
  <c r="C98" i="5"/>
  <c r="C120" i="5"/>
  <c r="C119" i="5"/>
  <c r="C118" i="5"/>
  <c r="C117" i="5"/>
  <c r="D116" i="5"/>
  <c r="C116" i="5"/>
  <c r="C115" i="5"/>
  <c r="C114" i="5"/>
  <c r="C113" i="5"/>
  <c r="C112" i="5"/>
  <c r="D111" i="5"/>
  <c r="C111" i="5"/>
  <c r="C133" i="5"/>
  <c r="C132" i="5"/>
  <c r="C131" i="5"/>
  <c r="C130" i="5"/>
  <c r="D129" i="5"/>
  <c r="C129" i="5"/>
  <c r="C128" i="5"/>
  <c r="C127" i="5"/>
  <c r="C126" i="5"/>
  <c r="C125" i="5"/>
  <c r="D124" i="5"/>
  <c r="C124" i="5"/>
  <c r="C146" i="5"/>
  <c r="C145" i="5"/>
  <c r="C144" i="5"/>
  <c r="C143" i="5"/>
  <c r="D142" i="5"/>
  <c r="C142" i="5"/>
  <c r="C141" i="5"/>
  <c r="C140" i="5"/>
  <c r="C139" i="5"/>
  <c r="C138" i="5"/>
  <c r="D137" i="5"/>
  <c r="C137" i="5"/>
  <c r="C159" i="5"/>
  <c r="C158" i="5"/>
  <c r="C157" i="5"/>
  <c r="C156" i="5"/>
  <c r="D155" i="5"/>
  <c r="C155" i="5"/>
  <c r="C154" i="5"/>
  <c r="C153" i="5"/>
  <c r="C152" i="5"/>
  <c r="C151" i="5"/>
  <c r="D150" i="5"/>
  <c r="C150" i="5"/>
  <c r="C172" i="5"/>
  <c r="C171" i="5"/>
  <c r="C170" i="5"/>
  <c r="C169" i="5"/>
  <c r="D168" i="5"/>
  <c r="C168" i="5"/>
  <c r="C167" i="5"/>
  <c r="C166" i="5"/>
  <c r="C165" i="5"/>
  <c r="C164" i="5"/>
  <c r="D163" i="5"/>
  <c r="C163" i="5"/>
  <c r="C185" i="5"/>
  <c r="C184" i="5"/>
  <c r="C183" i="5"/>
  <c r="C182" i="5"/>
  <c r="D181" i="5"/>
  <c r="C181" i="5"/>
  <c r="C180" i="5"/>
  <c r="C179" i="5"/>
  <c r="C178" i="5"/>
  <c r="C177" i="5"/>
  <c r="D176" i="5"/>
  <c r="C176" i="5"/>
  <c r="C198" i="5"/>
  <c r="C197" i="5"/>
  <c r="C196" i="5"/>
  <c r="C195" i="5"/>
  <c r="D194" i="5"/>
  <c r="C194" i="5"/>
  <c r="C193" i="5"/>
  <c r="C192" i="5"/>
  <c r="C191" i="5"/>
  <c r="C190" i="5"/>
  <c r="D189" i="5"/>
  <c r="C189" i="5"/>
  <c r="C211" i="5"/>
  <c r="C210" i="5"/>
  <c r="C209" i="5"/>
  <c r="C208" i="5"/>
  <c r="D207" i="5"/>
  <c r="C207" i="5"/>
  <c r="C206" i="5"/>
  <c r="C205" i="5"/>
  <c r="C204" i="5"/>
  <c r="C203" i="5"/>
  <c r="D202" i="5"/>
  <c r="C202" i="5"/>
  <c r="C224" i="5"/>
  <c r="C223" i="5"/>
  <c r="C222" i="5"/>
  <c r="C221" i="5"/>
  <c r="D220" i="5"/>
  <c r="C220" i="5"/>
  <c r="C219" i="5"/>
  <c r="C218" i="5"/>
  <c r="C217" i="5"/>
  <c r="C216" i="5"/>
  <c r="D215" i="5"/>
  <c r="C215" i="5"/>
  <c r="C237" i="5"/>
  <c r="C236" i="5"/>
  <c r="C235" i="5"/>
  <c r="C234" i="5"/>
  <c r="D233" i="5"/>
  <c r="C233" i="5"/>
  <c r="C232" i="5"/>
  <c r="C231" i="5"/>
  <c r="C230" i="5"/>
  <c r="C229" i="5"/>
  <c r="D228" i="5"/>
  <c r="C228" i="5"/>
  <c r="C250" i="5"/>
  <c r="C249" i="5"/>
  <c r="C248" i="5"/>
  <c r="C247" i="5"/>
  <c r="D246" i="5"/>
  <c r="C246" i="5"/>
  <c r="C245" i="5"/>
  <c r="C244" i="5"/>
  <c r="C243" i="5"/>
  <c r="C242" i="5"/>
  <c r="D241" i="5"/>
  <c r="C241" i="5"/>
  <c r="C263" i="5"/>
  <c r="C262" i="5"/>
  <c r="C261" i="5"/>
  <c r="C260" i="5"/>
  <c r="D259" i="5"/>
  <c r="C259" i="5"/>
  <c r="C258" i="5"/>
  <c r="C257" i="5"/>
  <c r="C256" i="5"/>
  <c r="C255" i="5"/>
  <c r="D254" i="5"/>
  <c r="C254" i="5"/>
  <c r="C276" i="5"/>
  <c r="C275" i="5"/>
  <c r="C274" i="5"/>
  <c r="C273" i="5"/>
  <c r="D272" i="5"/>
  <c r="C272" i="5"/>
  <c r="C271" i="5"/>
  <c r="C270" i="5"/>
  <c r="C269" i="5"/>
  <c r="C268" i="5"/>
  <c r="D267" i="5"/>
  <c r="C267" i="5"/>
  <c r="C289" i="5"/>
  <c r="C288" i="5"/>
  <c r="C287" i="5"/>
  <c r="C286" i="5"/>
  <c r="D285" i="5"/>
  <c r="C285" i="5"/>
  <c r="C284" i="5"/>
  <c r="C283" i="5"/>
  <c r="C282" i="5"/>
  <c r="C281" i="5"/>
  <c r="D280" i="5"/>
  <c r="C280" i="5"/>
  <c r="C302" i="5"/>
  <c r="C301" i="5"/>
  <c r="C300" i="5"/>
  <c r="C299" i="5"/>
  <c r="D298" i="5"/>
  <c r="C298" i="5"/>
  <c r="C297" i="5"/>
  <c r="C296" i="5"/>
  <c r="C295" i="5"/>
  <c r="C294" i="5"/>
  <c r="D293" i="5"/>
  <c r="C293" i="5"/>
  <c r="C315" i="5"/>
  <c r="C314" i="5"/>
  <c r="C313" i="5"/>
  <c r="C312" i="5"/>
  <c r="D311" i="5"/>
  <c r="C311" i="5"/>
  <c r="C310" i="5"/>
  <c r="C309" i="5"/>
  <c r="C308" i="5"/>
  <c r="C307" i="5"/>
  <c r="D306" i="5"/>
  <c r="C306" i="5"/>
  <c r="C328" i="5"/>
  <c r="C327" i="5"/>
  <c r="C326" i="5"/>
  <c r="C325" i="5"/>
  <c r="D324" i="5"/>
  <c r="C324" i="5"/>
  <c r="C323" i="5"/>
  <c r="C322" i="5"/>
  <c r="C321" i="5"/>
  <c r="C320" i="5"/>
  <c r="D319" i="5"/>
  <c r="C319" i="5"/>
  <c r="C341" i="5"/>
  <c r="C340" i="5"/>
  <c r="C339" i="5"/>
  <c r="C338" i="5"/>
  <c r="D337" i="5"/>
  <c r="C337" i="5"/>
  <c r="C336" i="5"/>
  <c r="C335" i="5"/>
  <c r="C334" i="5"/>
  <c r="C333" i="5"/>
  <c r="D332" i="5"/>
  <c r="C332" i="5"/>
  <c r="C354" i="5"/>
  <c r="C353" i="5"/>
  <c r="C352" i="5"/>
  <c r="C351" i="5"/>
  <c r="D350" i="5"/>
  <c r="C350" i="5"/>
  <c r="C349" i="5"/>
  <c r="C348" i="5"/>
  <c r="C347" i="5"/>
  <c r="C346" i="5"/>
  <c r="D345" i="5"/>
  <c r="C345" i="5"/>
  <c r="C367" i="5"/>
  <c r="C366" i="5"/>
  <c r="C365" i="5"/>
  <c r="C364" i="5"/>
  <c r="D363" i="5"/>
  <c r="C363" i="5"/>
  <c r="C362" i="5"/>
  <c r="C361" i="5"/>
  <c r="C360" i="5"/>
  <c r="C359" i="5"/>
  <c r="D358" i="5"/>
  <c r="C358" i="5"/>
  <c r="C380" i="5"/>
  <c r="C379" i="5"/>
  <c r="C378" i="5"/>
  <c r="C377" i="5"/>
  <c r="D376" i="5"/>
  <c r="C376" i="5"/>
  <c r="C375" i="5"/>
  <c r="C374" i="5"/>
  <c r="C373" i="5"/>
  <c r="C372" i="5"/>
  <c r="D371" i="5"/>
  <c r="C371" i="5"/>
  <c r="C393" i="5"/>
  <c r="C392" i="5"/>
  <c r="C391" i="5"/>
  <c r="C390" i="5"/>
  <c r="D389" i="5"/>
  <c r="C389" i="5"/>
  <c r="C388" i="5"/>
  <c r="C387" i="5"/>
  <c r="C386" i="5"/>
  <c r="C385" i="5"/>
  <c r="D384" i="5"/>
  <c r="C384" i="5"/>
  <c r="C406" i="5"/>
  <c r="C405" i="5"/>
  <c r="C404" i="5"/>
  <c r="C403" i="5"/>
  <c r="D402" i="5"/>
  <c r="C402" i="5"/>
  <c r="C401" i="5"/>
  <c r="C400" i="5"/>
  <c r="C399" i="5"/>
  <c r="C398" i="5"/>
  <c r="D397" i="5"/>
  <c r="C397" i="5"/>
  <c r="C419" i="5"/>
  <c r="C418" i="5"/>
  <c r="C417" i="5"/>
  <c r="C416" i="5"/>
  <c r="D415" i="5"/>
  <c r="C415" i="5"/>
  <c r="C414" i="5"/>
  <c r="C413" i="5"/>
  <c r="C412" i="5"/>
  <c r="C411" i="5"/>
  <c r="D410" i="5"/>
  <c r="C410" i="5"/>
  <c r="C432" i="5"/>
  <c r="C431" i="5"/>
  <c r="C430" i="5"/>
  <c r="C429" i="5"/>
  <c r="D428" i="5"/>
  <c r="C428" i="5"/>
  <c r="C427" i="5"/>
  <c r="C426" i="5"/>
  <c r="C425" i="5"/>
  <c r="C424" i="5"/>
  <c r="D423" i="5"/>
  <c r="C423" i="5"/>
  <c r="C445" i="5"/>
  <c r="C444" i="5"/>
  <c r="C443" i="5"/>
  <c r="C442" i="5"/>
  <c r="D441" i="5"/>
  <c r="C441" i="5"/>
  <c r="C440" i="5"/>
  <c r="C439" i="5"/>
  <c r="C438" i="5"/>
  <c r="C437" i="5"/>
  <c r="D436" i="5"/>
  <c r="C436" i="5"/>
  <c r="C458" i="5"/>
  <c r="C457" i="5"/>
  <c r="C456" i="5"/>
  <c r="C455" i="5"/>
  <c r="D454" i="5"/>
  <c r="C454" i="5"/>
  <c r="C453" i="5"/>
  <c r="C452" i="5"/>
  <c r="C451" i="5"/>
  <c r="C450" i="5"/>
  <c r="D449" i="5"/>
  <c r="C449" i="5"/>
  <c r="C467" i="5"/>
  <c r="C468" i="5"/>
  <c r="C469" i="5"/>
  <c r="C470" i="5"/>
  <c r="C471" i="5"/>
  <c r="D467" i="5"/>
  <c r="D462" i="5"/>
  <c r="C463" i="5"/>
  <c r="C464" i="5"/>
  <c r="C465" i="5"/>
  <c r="C466" i="5"/>
  <c r="C462" i="5"/>
  <c r="D579" i="3"/>
  <c r="D574" i="3"/>
  <c r="D575" i="3"/>
  <c r="D573" i="3"/>
  <c r="D547" i="3"/>
  <c r="D504" i="3"/>
  <c r="D507" i="3"/>
  <c r="C29" i="3"/>
  <c r="C28" i="3"/>
  <c r="C27" i="3"/>
  <c r="C26" i="3"/>
  <c r="D25" i="3"/>
  <c r="C25" i="3"/>
  <c r="C24" i="3"/>
  <c r="C23" i="3"/>
  <c r="C22" i="3"/>
  <c r="C21" i="3"/>
  <c r="D20" i="3"/>
  <c r="C20" i="3"/>
  <c r="C42" i="3"/>
  <c r="C41" i="3"/>
  <c r="C40" i="3"/>
  <c r="C39" i="3"/>
  <c r="D38" i="3"/>
  <c r="C38" i="3"/>
  <c r="C37" i="3"/>
  <c r="C36" i="3"/>
  <c r="C35" i="3"/>
  <c r="C34" i="3"/>
  <c r="D33" i="3"/>
  <c r="C33" i="3"/>
  <c r="C55" i="3"/>
  <c r="C54" i="3"/>
  <c r="C53" i="3"/>
  <c r="C52" i="3"/>
  <c r="D51" i="3"/>
  <c r="C51" i="3"/>
  <c r="C50" i="3"/>
  <c r="C49" i="3"/>
  <c r="C48" i="3"/>
  <c r="C47" i="3"/>
  <c r="D46" i="3"/>
  <c r="C46" i="3"/>
  <c r="C68" i="3"/>
  <c r="C67" i="3"/>
  <c r="C66" i="3"/>
  <c r="C65" i="3"/>
  <c r="D64" i="3"/>
  <c r="C64" i="3"/>
  <c r="C63" i="3"/>
  <c r="C62" i="3"/>
  <c r="C61" i="3"/>
  <c r="C60" i="3"/>
  <c r="D59" i="3"/>
  <c r="C59" i="3"/>
  <c r="C81" i="3"/>
  <c r="C80" i="3"/>
  <c r="C79" i="3"/>
  <c r="C78" i="3"/>
  <c r="D77" i="3"/>
  <c r="C77" i="3"/>
  <c r="C76" i="3"/>
  <c r="C75" i="3"/>
  <c r="C74" i="3"/>
  <c r="C73" i="3"/>
  <c r="D72" i="3"/>
  <c r="C72" i="3"/>
  <c r="C94" i="3"/>
  <c r="C93" i="3"/>
  <c r="C92" i="3"/>
  <c r="C91" i="3"/>
  <c r="D90" i="3"/>
  <c r="C90" i="3"/>
  <c r="C89" i="3"/>
  <c r="C88" i="3"/>
  <c r="C87" i="3"/>
  <c r="C86" i="3"/>
  <c r="D85" i="3"/>
  <c r="C85" i="3"/>
  <c r="C107" i="3"/>
  <c r="C106" i="3"/>
  <c r="C105" i="3"/>
  <c r="C104" i="3"/>
  <c r="D103" i="3"/>
  <c r="C103" i="3"/>
  <c r="C102" i="3"/>
  <c r="C101" i="3"/>
  <c r="C100" i="3"/>
  <c r="C99" i="3"/>
  <c r="D98" i="3"/>
  <c r="C98" i="3"/>
  <c r="C120" i="3"/>
  <c r="C119" i="3"/>
  <c r="C118" i="3"/>
  <c r="C117" i="3"/>
  <c r="D116" i="3"/>
  <c r="C116" i="3"/>
  <c r="C115" i="3"/>
  <c r="C114" i="3"/>
  <c r="C113" i="3"/>
  <c r="C112" i="3"/>
  <c r="D111" i="3"/>
  <c r="C111" i="3"/>
  <c r="C133" i="3"/>
  <c r="C132" i="3"/>
  <c r="C131" i="3"/>
  <c r="C130" i="3"/>
  <c r="D129" i="3"/>
  <c r="C129" i="3"/>
  <c r="C128" i="3"/>
  <c r="C127" i="3"/>
  <c r="C126" i="3"/>
  <c r="C125" i="3"/>
  <c r="D124" i="3"/>
  <c r="C124" i="3"/>
  <c r="C146" i="3"/>
  <c r="C145" i="3"/>
  <c r="C144" i="3"/>
  <c r="C143" i="3"/>
  <c r="D142" i="3"/>
  <c r="C142" i="3"/>
  <c r="C141" i="3"/>
  <c r="C140" i="3"/>
  <c r="C139" i="3"/>
  <c r="C138" i="3"/>
  <c r="D137" i="3"/>
  <c r="C137" i="3"/>
  <c r="C159" i="3"/>
  <c r="C158" i="3"/>
  <c r="C157" i="3"/>
  <c r="C156" i="3"/>
  <c r="D155" i="3"/>
  <c r="C155" i="3"/>
  <c r="C154" i="3"/>
  <c r="C153" i="3"/>
  <c r="C152" i="3"/>
  <c r="C151" i="3"/>
  <c r="D150" i="3"/>
  <c r="C150" i="3"/>
  <c r="C172" i="3"/>
  <c r="C171" i="3"/>
  <c r="C170" i="3"/>
  <c r="C169" i="3"/>
  <c r="D168" i="3"/>
  <c r="C168" i="3"/>
  <c r="C167" i="3"/>
  <c r="C166" i="3"/>
  <c r="C165" i="3"/>
  <c r="C164" i="3"/>
  <c r="D163" i="3"/>
  <c r="C163" i="3"/>
  <c r="C185" i="3"/>
  <c r="C184" i="3"/>
  <c r="C183" i="3"/>
  <c r="C182" i="3"/>
  <c r="D181" i="3"/>
  <c r="C181" i="3"/>
  <c r="C180" i="3"/>
  <c r="C179" i="3"/>
  <c r="C178" i="3"/>
  <c r="C177" i="3"/>
  <c r="D176" i="3"/>
  <c r="C176" i="3"/>
  <c r="C198" i="3"/>
  <c r="C197" i="3"/>
  <c r="C196" i="3"/>
  <c r="C195" i="3"/>
  <c r="D194" i="3"/>
  <c r="C194" i="3"/>
  <c r="C193" i="3"/>
  <c r="C192" i="3"/>
  <c r="C191" i="3"/>
  <c r="C190" i="3"/>
  <c r="D189" i="3"/>
  <c r="C189" i="3"/>
  <c r="C211" i="3"/>
  <c r="C210" i="3"/>
  <c r="C209" i="3"/>
  <c r="C208" i="3"/>
  <c r="D207" i="3"/>
  <c r="C207" i="3"/>
  <c r="C206" i="3"/>
  <c r="C205" i="3"/>
  <c r="C204" i="3"/>
  <c r="C203" i="3"/>
  <c r="D202" i="3"/>
  <c r="C202" i="3"/>
  <c r="C224" i="3"/>
  <c r="C223" i="3"/>
  <c r="C222" i="3"/>
  <c r="C221" i="3"/>
  <c r="D220" i="3"/>
  <c r="C220" i="3"/>
  <c r="C219" i="3"/>
  <c r="C218" i="3"/>
  <c r="C217" i="3"/>
  <c r="C216" i="3"/>
  <c r="D215" i="3"/>
  <c r="C215" i="3"/>
  <c r="C237" i="3"/>
  <c r="C236" i="3"/>
  <c r="C235" i="3"/>
  <c r="C234" i="3"/>
  <c r="D233" i="3"/>
  <c r="C233" i="3"/>
  <c r="C232" i="3"/>
  <c r="C231" i="3"/>
  <c r="C230" i="3"/>
  <c r="C229" i="3"/>
  <c r="D228" i="3"/>
  <c r="C228" i="3"/>
  <c r="C250" i="3"/>
  <c r="C249" i="3"/>
  <c r="C248" i="3"/>
  <c r="C247" i="3"/>
  <c r="D246" i="3"/>
  <c r="C246" i="3"/>
  <c r="C245" i="3"/>
  <c r="C244" i="3"/>
  <c r="C243" i="3"/>
  <c r="C242" i="3"/>
  <c r="D241" i="3"/>
  <c r="C241" i="3"/>
  <c r="C263" i="3"/>
  <c r="C262" i="3"/>
  <c r="C261" i="3"/>
  <c r="C260" i="3"/>
  <c r="D259" i="3"/>
  <c r="C259" i="3"/>
  <c r="C258" i="3"/>
  <c r="C257" i="3"/>
  <c r="C256" i="3"/>
  <c r="C255" i="3"/>
  <c r="D254" i="3"/>
  <c r="C254" i="3"/>
  <c r="C276" i="3"/>
  <c r="C275" i="3"/>
  <c r="C274" i="3"/>
  <c r="C273" i="3"/>
  <c r="D272" i="3"/>
  <c r="C272" i="3"/>
  <c r="C271" i="3"/>
  <c r="C270" i="3"/>
  <c r="C269" i="3"/>
  <c r="C268" i="3"/>
  <c r="D267" i="3"/>
  <c r="C267" i="3"/>
  <c r="C289" i="3"/>
  <c r="C288" i="3"/>
  <c r="C287" i="3"/>
  <c r="C286" i="3"/>
  <c r="D285" i="3"/>
  <c r="C285" i="3"/>
  <c r="C284" i="3"/>
  <c r="C283" i="3"/>
  <c r="C282" i="3"/>
  <c r="C281" i="3"/>
  <c r="D280" i="3"/>
  <c r="C280" i="3"/>
  <c r="C302" i="3"/>
  <c r="C301" i="3"/>
  <c r="C300" i="3"/>
  <c r="C299" i="3"/>
  <c r="D298" i="3"/>
  <c r="C298" i="3"/>
  <c r="C297" i="3"/>
  <c r="C296" i="3"/>
  <c r="C295" i="3"/>
  <c r="C294" i="3"/>
  <c r="D293" i="3"/>
  <c r="C293" i="3"/>
  <c r="C315" i="3"/>
  <c r="C314" i="3"/>
  <c r="C313" i="3"/>
  <c r="C312" i="3"/>
  <c r="D311" i="3"/>
  <c r="C311" i="3"/>
  <c r="C310" i="3"/>
  <c r="C309" i="3"/>
  <c r="C308" i="3"/>
  <c r="C307" i="3"/>
  <c r="D306" i="3"/>
  <c r="C306" i="3"/>
  <c r="C328" i="3"/>
  <c r="C327" i="3"/>
  <c r="C326" i="3"/>
  <c r="C325" i="3"/>
  <c r="D324" i="3"/>
  <c r="C324" i="3"/>
  <c r="C323" i="3"/>
  <c r="C322" i="3"/>
  <c r="C321" i="3"/>
  <c r="C320" i="3"/>
  <c r="D319" i="3"/>
  <c r="C319" i="3"/>
  <c r="C341" i="3"/>
  <c r="C340" i="3"/>
  <c r="C339" i="3"/>
  <c r="C338" i="3"/>
  <c r="D337" i="3"/>
  <c r="C337" i="3"/>
  <c r="C336" i="3"/>
  <c r="C335" i="3"/>
  <c r="C334" i="3"/>
  <c r="C333" i="3"/>
  <c r="D332" i="3"/>
  <c r="C332" i="3"/>
  <c r="C354" i="3"/>
  <c r="C353" i="3"/>
  <c r="C352" i="3"/>
  <c r="C351" i="3"/>
  <c r="D350" i="3"/>
  <c r="C350" i="3"/>
  <c r="C349" i="3"/>
  <c r="C348" i="3"/>
  <c r="C347" i="3"/>
  <c r="C346" i="3"/>
  <c r="D345" i="3"/>
  <c r="C345" i="3"/>
  <c r="C367" i="3"/>
  <c r="C366" i="3"/>
  <c r="C365" i="3"/>
  <c r="C364" i="3"/>
  <c r="D363" i="3"/>
  <c r="C363" i="3"/>
  <c r="C362" i="3"/>
  <c r="C361" i="3"/>
  <c r="C360" i="3"/>
  <c r="C359" i="3"/>
  <c r="D358" i="3"/>
  <c r="C358" i="3"/>
  <c r="C380" i="3"/>
  <c r="C379" i="3"/>
  <c r="C378" i="3"/>
  <c r="C377" i="3"/>
  <c r="D376" i="3"/>
  <c r="C376" i="3"/>
  <c r="C375" i="3"/>
  <c r="C374" i="3"/>
  <c r="C373" i="3"/>
  <c r="C372" i="3"/>
  <c r="D371" i="3"/>
  <c r="C371" i="3"/>
  <c r="C393" i="3"/>
  <c r="C392" i="3"/>
  <c r="C391" i="3"/>
  <c r="C390" i="3"/>
  <c r="D389" i="3"/>
  <c r="C389" i="3"/>
  <c r="C388" i="3"/>
  <c r="C387" i="3"/>
  <c r="C386" i="3"/>
  <c r="C385" i="3"/>
  <c r="D384" i="3"/>
  <c r="C384" i="3"/>
  <c r="C406" i="3"/>
  <c r="C405" i="3"/>
  <c r="C404" i="3"/>
  <c r="C403" i="3"/>
  <c r="D402" i="3"/>
  <c r="C402" i="3"/>
  <c r="C401" i="3"/>
  <c r="C400" i="3"/>
  <c r="C399" i="3"/>
  <c r="C398" i="3"/>
  <c r="D397" i="3"/>
  <c r="C397" i="3"/>
  <c r="C419" i="3"/>
  <c r="C418" i="3"/>
  <c r="C417" i="3"/>
  <c r="C416" i="3"/>
  <c r="D415" i="3"/>
  <c r="C415" i="3"/>
  <c r="C414" i="3"/>
  <c r="C413" i="3"/>
  <c r="C412" i="3"/>
  <c r="C411" i="3"/>
  <c r="D410" i="3"/>
  <c r="C410" i="3"/>
  <c r="C432" i="3"/>
  <c r="C431" i="3"/>
  <c r="C430" i="3"/>
  <c r="C429" i="3"/>
  <c r="D428" i="3"/>
  <c r="C428" i="3"/>
  <c r="C427" i="3"/>
  <c r="C426" i="3"/>
  <c r="C425" i="3"/>
  <c r="C424" i="3"/>
  <c r="D423" i="3"/>
  <c r="C423" i="3"/>
  <c r="C445" i="3"/>
  <c r="C444" i="3"/>
  <c r="C443" i="3"/>
  <c r="C442" i="3"/>
  <c r="D441" i="3"/>
  <c r="C441" i="3"/>
  <c r="C440" i="3"/>
  <c r="C439" i="3"/>
  <c r="C438" i="3"/>
  <c r="C437" i="3"/>
  <c r="D436" i="3"/>
  <c r="C436" i="3"/>
  <c r="C458" i="3"/>
  <c r="C457" i="3"/>
  <c r="C456" i="3"/>
  <c r="C455" i="3"/>
  <c r="D454" i="3"/>
  <c r="C454" i="3"/>
  <c r="C453" i="3"/>
  <c r="C452" i="3"/>
  <c r="C451" i="3"/>
  <c r="C450" i="3"/>
  <c r="D449" i="3"/>
  <c r="C449" i="3"/>
  <c r="D467" i="3"/>
  <c r="D462" i="3"/>
  <c r="C463" i="3"/>
  <c r="C464" i="3"/>
  <c r="C465" i="3"/>
  <c r="C466" i="3"/>
  <c r="C467" i="3"/>
  <c r="C468" i="3"/>
  <c r="C469" i="3"/>
  <c r="C470" i="3"/>
  <c r="C471" i="3"/>
  <c r="C462" i="3"/>
  <c r="E581" i="5" l="1"/>
  <c r="E577" i="5"/>
  <c r="D11" i="5"/>
  <c r="D10" i="5"/>
</calcChain>
</file>

<file path=xl/sharedStrings.xml><?xml version="1.0" encoding="utf-8"?>
<sst xmlns="http://schemas.openxmlformats.org/spreadsheetml/2006/main" count="5782" uniqueCount="213">
  <si>
    <t>Всего опросили: 4</t>
  </si>
  <si>
    <t>1) Специальность выпускника СКГУ, работающего в Вашей организации</t>
  </si>
  <si>
    <t>N</t>
  </si>
  <si>
    <t>Ответ</t>
  </si>
  <si>
    <t>Количество выбравших вариант ответа</t>
  </si>
  <si>
    <t>Процент выбравших вариант ответа</t>
  </si>
  <si>
    <t>2) Год окончания СКГУ</t>
  </si>
  <si>
    <t>3) Работает по специальности</t>
  </si>
  <si>
    <t>да</t>
  </si>
  <si>
    <t>нет</t>
  </si>
  <si>
    <t>4) Уровень профессиональных знаний</t>
  </si>
  <si>
    <t>Важность</t>
  </si>
  <si>
    <t>Процент</t>
  </si>
  <si>
    <t>Cредний балл</t>
  </si>
  <si>
    <t>Важность 5</t>
  </si>
  <si>
    <t>Важность 4</t>
  </si>
  <si>
    <t>Важность 3</t>
  </si>
  <si>
    <t>Важность 2</t>
  </si>
  <si>
    <t>Важность 1</t>
  </si>
  <si>
    <t>Удовлетворенность 5</t>
  </si>
  <si>
    <t>Удовлетворенность 4</t>
  </si>
  <si>
    <t>Удовлетворенность 3</t>
  </si>
  <si>
    <t>Удовлетворенность 2</t>
  </si>
  <si>
    <t>Удовлетворенность 1</t>
  </si>
  <si>
    <t>5) Профессиональные умения и навыки</t>
  </si>
  <si>
    <t>6) Владение государственным языком</t>
  </si>
  <si>
    <t>7) Владение иностранным языком</t>
  </si>
  <si>
    <t>8) Уровень социальных и гуманитарных знаний</t>
  </si>
  <si>
    <t>9) Умение применять основы законодательства</t>
  </si>
  <si>
    <t>10) Умение адекватно ориентироваться в социальных ситуациях</t>
  </si>
  <si>
    <t>11) Социальная ответственность за свои результаты труда</t>
  </si>
  <si>
    <t>12) Знание социально-этических ценностей</t>
  </si>
  <si>
    <t>13) Соблюдение норм деловой этики</t>
  </si>
  <si>
    <t>14) Знание традиций и культур народов Казахстана</t>
  </si>
  <si>
    <t>15) Проявление толерантности</t>
  </si>
  <si>
    <t>16) Знание о формировании здорового образа жизни</t>
  </si>
  <si>
    <t>17) Готовность к здоровому образу жизни</t>
  </si>
  <si>
    <t>18) Коммуникативность, умение общаться с людьми</t>
  </si>
  <si>
    <t>19) Способность находить компромиссы, разрешать конфликты</t>
  </si>
  <si>
    <t>20) Способность работать в команде</t>
  </si>
  <si>
    <t>21) Владение IT-технологиями в профессиональной деятельности</t>
  </si>
  <si>
    <t>22) Способность быстро ориентироваться в информации и процессах</t>
  </si>
  <si>
    <t>23) Гибкость и мобильность в профессиональной деятельности</t>
  </si>
  <si>
    <t>24) Умение представлять свои идеи и решения проблем</t>
  </si>
  <si>
    <t>25) Навыки приобретения новых знаний</t>
  </si>
  <si>
    <t>26) Стремление к профессиональному и личностному росту</t>
  </si>
  <si>
    <t>27) Всестороннее развитие</t>
  </si>
  <si>
    <t>28) Инициативность и творческий подход к делу</t>
  </si>
  <si>
    <t>29) Дисциплинированность, исполнительность</t>
  </si>
  <si>
    <t>30) Навыки саморазвития</t>
  </si>
  <si>
    <t>31) Способность критически мыслить</t>
  </si>
  <si>
    <t>32) Уровень экономических знаний</t>
  </si>
  <si>
    <t>33) Понимание основ государственного регулирования экономики</t>
  </si>
  <si>
    <t>34) Способность принимать решения в профессиональной сфере</t>
  </si>
  <si>
    <t>35) Способность разрабатывать управленческие решения</t>
  </si>
  <si>
    <t>36) Навыки принимать решения в условиях неопределенности и риска</t>
  </si>
  <si>
    <t>37) Способность к системному анализу современных проблем</t>
  </si>
  <si>
    <t>38) Знание основ ТБ и ОБЖ</t>
  </si>
  <si>
    <t>39) Насколько быстро выпускник СКГУ им. М. Козыбаева приступил к работе в Вашей организации?</t>
  </si>
  <si>
    <t>не сразу, т.к. нуждался в дополнительном обучении на рабочем месте</t>
  </si>
  <si>
    <t>почти сразу начал полноценно работать</t>
  </si>
  <si>
    <t>сразу приступил к работе без каких-либо затруднений</t>
  </si>
  <si>
    <t>затрудняюсь ответить</t>
  </si>
  <si>
    <t>40) Как Вы оцениваете уровень теоретических знаний и навыков выпускника СКГУ им. М. Козыбаева в процентном соотношении к требуемому уровню?</t>
  </si>
  <si>
    <t>41) Как Вы оцениваете уровень практических знаний и навыков выпускника СКГУ им. М. Козыбаева в процентном соотношении к требуемому уровню?</t>
  </si>
  <si>
    <t>42) Оцените в целом уровень подготовки выпускника СКГУ им. М. Козыбаева</t>
  </si>
  <si>
    <t>Очень высокий</t>
  </si>
  <si>
    <t>Высокий</t>
  </si>
  <si>
    <t>Средний</t>
  </si>
  <si>
    <t>Низкий</t>
  </si>
  <si>
    <t>43) Перечислите профессиональные знания или компетенции, которых, на Ваш взгляд, не хватает выпускнику:</t>
  </si>
  <si>
    <t>44) Какими критериями Вы руководствуетесь при приеме на работу выпускников конкретного вуза?</t>
  </si>
  <si>
    <t>Доля варианта ответа в общем количестве ответов, %</t>
  </si>
  <si>
    <t>престиж (имидж) вуза</t>
  </si>
  <si>
    <t>подготовка специалистов требуемого профиля</t>
  </si>
  <si>
    <t>долгосрочный характер взаимоотношений с вузом</t>
  </si>
  <si>
    <t>уровень профессиональной подготовки</t>
  </si>
  <si>
    <t>другое (напишите)</t>
  </si>
  <si>
    <t>45) Если на предыдущий вопрос вы выбрали ответ "Другое", напишите</t>
  </si>
  <si>
    <t>46) Отдаете ли Вы предпочтение при приеме на работу выпускникам СКГУ им. М. Козыбаева?</t>
  </si>
  <si>
    <t>Да</t>
  </si>
  <si>
    <t>Нет, предпочитаю выпускников других вузов</t>
  </si>
  <si>
    <t>Вуз не имеет значения</t>
  </si>
  <si>
    <t>47) Рекомендуете ли Вы другим работодателям брать на работу выпускников СКГУ им. М. Козыбаева?</t>
  </si>
  <si>
    <t>Нет</t>
  </si>
  <si>
    <t>Не обращались к Вам за рекомендацией</t>
  </si>
  <si>
    <t>48) Обязательно ли выпускник вуза должен иметь опыт практической работы, прежде чем он придет устраиваться на работу в Вашу организацию?</t>
  </si>
  <si>
    <t>достаточно преддипломной практики в любой организации</t>
  </si>
  <si>
    <t>необходимо прохождение преддипломной практики только в Вашей организации</t>
  </si>
  <si>
    <t>необходим опыт работы по специальности не менее года</t>
  </si>
  <si>
    <t>нет, не обязательно</t>
  </si>
  <si>
    <t>49) Оцените уровень конкурентоспособности выпускников СКГУ им. М. Козыбаева на региональном рынке труда?</t>
  </si>
  <si>
    <t>Затрудняюсь ответить</t>
  </si>
  <si>
    <t>50) Сфера деятельности Вашей организации:</t>
  </si>
  <si>
    <t>промышленность, производство, электроэнергетика</t>
  </si>
  <si>
    <t>финансы, страхование</t>
  </si>
  <si>
    <t>IT-технологии, телекоммуникации, связь</t>
  </si>
  <si>
    <t>госслужба</t>
  </si>
  <si>
    <t>образование</t>
  </si>
  <si>
    <t>торговля</t>
  </si>
  <si>
    <t>строительство</t>
  </si>
  <si>
    <t>сервис, быт, обслуживание</t>
  </si>
  <si>
    <t>печать, полиграфия, реклама</t>
  </si>
  <si>
    <t>наука</t>
  </si>
  <si>
    <t>оценка, консалтинг</t>
  </si>
  <si>
    <t>здравоохранение</t>
  </si>
  <si>
    <t>транспорт, перевозки</t>
  </si>
  <si>
    <t>сельское хозяйство</t>
  </si>
  <si>
    <t>культура и искусство</t>
  </si>
  <si>
    <t>другое</t>
  </si>
  <si>
    <t>51) Если на предыдущий вопрос вы выбрали ответ "Другое", напишите</t>
  </si>
  <si>
    <t>52) Штатная численность Вашей организации составляет:</t>
  </si>
  <si>
    <t>до 50 человек</t>
  </si>
  <si>
    <t>50-100 человек</t>
  </si>
  <si>
    <t>свыше 100 человек</t>
  </si>
  <si>
    <t>53) Какие модели взаимодействия (формы сотрудничества) работодателя и вуза, на Ваш взгляд, наиболее эффективны?</t>
  </si>
  <si>
    <t>участие в учебном процессе (чтение лекций, проведение семинаров)</t>
  </si>
  <si>
    <t>участие в заседаниях комиссий итоговой аттестации и защите дипломной работы (проекта)</t>
  </si>
  <si>
    <t>участие в разработке совместных образовательных программ</t>
  </si>
  <si>
    <t>закрепление предприятия в качестве базы практики для студентов</t>
  </si>
  <si>
    <t>финансирование вуза, включая обновление материально-технической базы</t>
  </si>
  <si>
    <t>сотрудничество в области проведения научных исследований</t>
  </si>
  <si>
    <t>учреждение и выплата именных стипендий, грантов талантливым студентам, преподавателям, молодым ученым</t>
  </si>
  <si>
    <t>повышение квалификации сотрудников на базе вуза</t>
  </si>
  <si>
    <t>54) Если на предыдущий вопрос вы выбрали ответ "Другое", напишите</t>
  </si>
  <si>
    <t>55) Какие, на Ваш взгляд, существуют основные проблемы взаимодействия работодателя и вуза?</t>
  </si>
  <si>
    <t>отсутствие стимулов у работодателя вкладывать средства в образование</t>
  </si>
  <si>
    <t>несоответствие спроса на специалистов их предложению на рынке труда</t>
  </si>
  <si>
    <t>отсутствие налоговых льгот для предприятий, инвестирующих в подготовку специалистов</t>
  </si>
  <si>
    <t>отсутствие долгосрочных программ кадровой политики предприятия</t>
  </si>
  <si>
    <t>отсутствие свободного времени у специалистов предприятия</t>
  </si>
  <si>
    <t>56) Если на предыдущий вопрос вы выбрали ответ "Другое", напишите</t>
  </si>
  <si>
    <t>57) Название организации</t>
  </si>
  <si>
    <t>58) Должность</t>
  </si>
  <si>
    <t>Директор</t>
  </si>
  <si>
    <t>59) Укажите свой контактный телефон</t>
  </si>
  <si>
    <t>Заместитель директора</t>
  </si>
  <si>
    <t>Всего опросили: 3</t>
  </si>
  <si>
    <t>Всего опросили: 2</t>
  </si>
  <si>
    <t>Журналистика</t>
  </si>
  <si>
    <t>СМИ</t>
  </si>
  <si>
    <t>Квалифицированные педагоги</t>
  </si>
  <si>
    <t>СКОФ АО РТРК "Казахстан"</t>
  </si>
  <si>
    <t>ТОО "МТРК акимата СКО"</t>
  </si>
  <si>
    <t>Шеф-редактор</t>
  </si>
  <si>
    <t>Юриспруденция </t>
  </si>
  <si>
    <t>В случае намерения поступить на службу в органы быть готовым к ограничениям</t>
  </si>
  <si>
    <t>Применение норм УПКРК на практике</t>
  </si>
  <si>
    <t>Правоохранительные органы</t>
  </si>
  <si>
    <t>ГУ "Прокуратура СКО"</t>
  </si>
  <si>
    <t>Петропавловский городской суд</t>
  </si>
  <si>
    <t>Управление полиции г. Петропавловска ДП СКО</t>
  </si>
  <si>
    <t>филиал "Петропавловская городская юридическая консультация"</t>
  </si>
  <si>
    <t>Заведующая</t>
  </si>
  <si>
    <t>Заместитель начальника УП г. Петропавловска</t>
  </si>
  <si>
    <t>Председатель суда</t>
  </si>
  <si>
    <t>Руководитель</t>
  </si>
  <si>
    <t>Результаты для "5B011400  История" </t>
  </si>
  <si>
    <t>Результаты для "5B050400  Журналистика" </t>
  </si>
  <si>
    <t>История</t>
  </si>
  <si>
    <t>Владение аудиторией</t>
  </si>
  <si>
    <t>Назарбаев интеллектуальная школа</t>
  </si>
  <si>
    <t>КГУ "Общеобразовательная школа-лицей при ПГК им. М. Жумабаева"</t>
  </si>
  <si>
    <t>Заместитель директора по УВР</t>
  </si>
  <si>
    <t>Результаты для "5B050900  Финансы" </t>
  </si>
  <si>
    <t>Финансы</t>
  </si>
  <si>
    <t>проблем никаких нет</t>
  </si>
  <si>
    <t>АО "Банк Центркредит", филиал в г. Петропавловск</t>
  </si>
  <si>
    <t>СКФ АО "Jusan Bank"</t>
  </si>
  <si>
    <t>Филиал ДБ АО "Сбербанк" в г. Петропавловск</t>
  </si>
  <si>
    <t>заместитель директора</t>
  </si>
  <si>
    <t>Результаты для "5B050600  Экономика" </t>
  </si>
  <si>
    <t>Экономика</t>
  </si>
  <si>
    <t>Умение применять теоретические знания на практике в работе</t>
  </si>
  <si>
    <t>Хозяйственные отношения, поставка продукции предприятия</t>
  </si>
  <si>
    <t>ТОО "Атамекен-Агро-Тимирязево"</t>
  </si>
  <si>
    <t>Филиал "Енбек-Кызылжар" РГП на ПХВ Енбек ИУ КУИС МВД РК</t>
  </si>
  <si>
    <t>АО «ТАТЭК»</t>
  </si>
  <si>
    <t>филиал "Енбек-Кызылжар" РГП на ПХВ "Енбек" ИУ КУИС (УВД)</t>
  </si>
  <si>
    <t>Главный инженер</t>
  </si>
  <si>
    <t>Начальник отдела планирования и экономического анализа</t>
  </si>
  <si>
    <t>8(7282)233345</t>
  </si>
  <si>
    <t>Результаты для "Государственное и местное управление"</t>
  </si>
  <si>
    <t>Государственное и местное управление</t>
  </si>
  <si>
    <t>АО "Энергоинформ"</t>
  </si>
  <si>
    <t>КГУ "Управление ветеринарии акимата СКО"</t>
  </si>
  <si>
    <t>Северо-Казахстанский областной филиал партии "Нуротан"</t>
  </si>
  <si>
    <t>секретарь-референт Председателя правления АО"Энергоинформ"</t>
  </si>
  <si>
    <t>Заведующая отделом организационно-контрольной работы СКОФ партии "Нуротан"</t>
  </si>
  <si>
    <t>Руководитель управления</t>
  </si>
  <si>
    <t>Результаты для "5B050800  Учет и аудит"</t>
  </si>
  <si>
    <t>Результаты для "5B030100  Юриспруденция"</t>
  </si>
  <si>
    <t>Учет и аудит</t>
  </si>
  <si>
    <t>Самостоятельное принятие решений</t>
  </si>
  <si>
    <t>практического опыта в профессиональной сфере</t>
  </si>
  <si>
    <t>ТОО Кредитное товарищество Есиль</t>
  </si>
  <si>
    <t>АО "Завод им. Кирова"</t>
  </si>
  <si>
    <t>ТОО "Поляковское"</t>
  </si>
  <si>
    <t>ТОО "Севгражданпроект"</t>
  </si>
  <si>
    <t>Председатель Правления</t>
  </si>
  <si>
    <t>Главный бухгалтер</t>
  </si>
  <si>
    <t>Директор ДБУиО - главный бухгалтер</t>
  </si>
  <si>
    <t>Результаты для "5B090200  Туризм" </t>
  </si>
  <si>
    <t>Туризм</t>
  </si>
  <si>
    <t>Требуеться брльше практики документацией и с системами бронирования, и больше информации о работе туроператов.</t>
  </si>
  <si>
    <t>Работа с людьми, точнее практика общения с клиентами</t>
  </si>
  <si>
    <t>Не хватает знаний которые непосредственно нужны на практике!</t>
  </si>
  <si>
    <t>Туристические услуги</t>
  </si>
  <si>
    <t>Тоо,,Веста тур"</t>
  </si>
  <si>
    <t>ИП "Vladimir Tour"</t>
  </si>
  <si>
    <t>ТОО "Билеты в Лето"</t>
  </si>
  <si>
    <t>Управляющий</t>
  </si>
  <si>
    <t>Менеджер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</si>
</sst>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204"/>
      <scheme val="minor"/>
    </font>
    <font>
      <sz val="15.4"/>
      <color rgb="FF111111"/>
      <name val="Arial"/>
      <family val="2"/>
      <charset val="204"/>
    </font>
    <font>
      <sz val="10"/>
      <color rgb="FF222222"/>
      <name val="Arial"/>
      <family val="2"/>
      <charset val="204"/>
    </font>
    <font>
      <b/>
      <sz val="10"/>
      <color rgb="FF222222"/>
      <name val="Arial"/>
      <family val="2"/>
      <charset val="204"/>
    </font>
    <font>
      <sz val="10"/>
      <color rgb="FF222222"/>
      <name val="Inherit"/>
    </font>
    <font>
      <b/>
      <sz val="10"/>
      <color theme="1"/>
      <name val="Inherit"/>
    </font>
    <font>
      <sz val="10"/>
      <color theme="1"/>
      <name val="Inherit"/>
    </font>
    <font>
      <b/>
      <sz val="10"/>
      <color rgb="FF222222"/>
      <name val="Inherit"/>
    </font>
    <font>
      <b/>
      <sz val="10"/>
      <color rgb="FF222222"/>
      <name val="Inherit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1"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/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0" fillId="4" borderId="1" xfId="0" applyFill="1" applyBorder="1"/>
    <xf numFmtId="0" fontId="4" fillId="4" borderId="0" xfId="0" applyFont="1" applyFill="1" applyBorder="1" applyAlignment="1">
      <alignment horizontal="left" vertical="center" wrapText="1"/>
    </xf>
    <xf numFmtId="0" fontId="0" fillId="4" borderId="0" xfId="0" applyFill="1" applyBorder="1"/>
    <xf numFmtId="0" fontId="0" fillId="0" borderId="0" xfId="0" applyBorder="1"/>
    <xf numFmtId="2" fontId="6" fillId="0" borderId="1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0" fillId="4" borderId="5" xfId="0" applyFill="1" applyBorder="1"/>
    <xf numFmtId="0" fontId="7" fillId="4" borderId="1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0" fillId="4" borderId="7" xfId="0" applyFill="1" applyBorder="1"/>
    <xf numFmtId="0" fontId="0" fillId="4" borderId="8" xfId="0" applyFill="1" applyBorder="1"/>
    <xf numFmtId="0" fontId="4" fillId="4" borderId="2" xfId="0" applyFont="1" applyFill="1" applyBorder="1" applyAlignment="1">
      <alignment horizontal="left" vertical="center" wrapText="1"/>
    </xf>
    <xf numFmtId="0" fontId="0" fillId="0" borderId="1" xfId="0" applyBorder="1"/>
    <xf numFmtId="0" fontId="6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 wrapText="1"/>
    </xf>
    <xf numFmtId="0" fontId="0" fillId="0" borderId="0" xfId="0"/>
    <xf numFmtId="0" fontId="6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0" fillId="4" borderId="5" xfId="0" applyFont="1" applyFill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2" fontId="6" fillId="0" borderId="9" xfId="0" applyNumberFormat="1" applyFont="1" applyBorder="1" applyAlignment="1">
      <alignment horizontal="left" vertical="center" wrapText="1"/>
    </xf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/>
    <xf numFmtId="0" fontId="0" fillId="0" borderId="1" xfId="0" applyBorder="1" applyAlignment="1">
      <alignment horizontal="left"/>
    </xf>
    <xf numFmtId="2" fontId="4" fillId="4" borderId="1" xfId="0" applyNumberFormat="1" applyFont="1" applyFill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1" fontId="4" fillId="4" borderId="1" xfId="0" applyNumberFormat="1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wrapText="1"/>
    </xf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left"/>
    </xf>
    <xf numFmtId="0" fontId="0" fillId="0" borderId="0" xfId="0"/>
    <xf numFmtId="0" fontId="0" fillId="0" borderId="0" xfId="0"/>
    <xf numFmtId="0" fontId="4" fillId="4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4" fillId="3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7"/>
  <sheetViews>
    <sheetView zoomScale="85" zoomScaleNormal="85" workbookViewId="0">
      <selection activeCell="G7" sqref="G7"/>
    </sheetView>
  </sheetViews>
  <sheetFormatPr defaultRowHeight="14.25"/>
  <cols>
    <col min="1" max="1" width="20.375" customWidth="1"/>
    <col min="2" max="2" width="27.875" bestFit="1" customWidth="1"/>
    <col min="3" max="3" width="8.5" bestFit="1" customWidth="1"/>
    <col min="4" max="4" width="10.25" bestFit="1" customWidth="1"/>
    <col min="5" max="5" width="8.5" bestFit="1" customWidth="1"/>
  </cols>
  <sheetData>
    <row r="1" spans="1:4" ht="20.25">
      <c r="A1" s="249" t="s">
        <v>158</v>
      </c>
      <c r="B1" s="249"/>
      <c r="C1" s="249"/>
      <c r="D1" s="249"/>
    </row>
    <row r="2" spans="1:4">
      <c r="A2" s="250" t="s">
        <v>138</v>
      </c>
      <c r="B2" s="251"/>
      <c r="C2" s="251"/>
      <c r="D2" s="252"/>
    </row>
    <row r="3" spans="1:4">
      <c r="A3" s="245" t="s">
        <v>1</v>
      </c>
      <c r="B3" s="246"/>
      <c r="C3" s="246"/>
      <c r="D3" s="247"/>
    </row>
    <row r="4" spans="1:4" ht="76.5">
      <c r="A4" s="1" t="s">
        <v>2</v>
      </c>
      <c r="B4" s="1" t="s">
        <v>3</v>
      </c>
      <c r="C4" s="1" t="s">
        <v>4</v>
      </c>
      <c r="D4" s="1" t="s">
        <v>5</v>
      </c>
    </row>
    <row r="5" spans="1:4">
      <c r="A5" s="13">
        <v>1</v>
      </c>
      <c r="B5" s="26" t="s">
        <v>139</v>
      </c>
      <c r="C5" s="2">
        <v>2</v>
      </c>
      <c r="D5" s="2">
        <v>100</v>
      </c>
    </row>
    <row r="7" spans="1:4">
      <c r="A7" s="245" t="s">
        <v>6</v>
      </c>
      <c r="B7" s="246"/>
      <c r="C7" s="246"/>
      <c r="D7" s="247"/>
    </row>
    <row r="8" spans="1:4" ht="76.5">
      <c r="A8" s="1" t="s">
        <v>2</v>
      </c>
      <c r="B8" s="1" t="s">
        <v>3</v>
      </c>
      <c r="C8" s="1" t="s">
        <v>4</v>
      </c>
      <c r="D8" s="1" t="s">
        <v>5</v>
      </c>
    </row>
    <row r="9" spans="1:4">
      <c r="A9" s="2">
        <v>1</v>
      </c>
      <c r="B9" s="2">
        <v>2017</v>
      </c>
      <c r="C9" s="2">
        <v>1</v>
      </c>
      <c r="D9" s="2">
        <v>50</v>
      </c>
    </row>
    <row r="10" spans="1:4">
      <c r="A10" s="2">
        <v>2</v>
      </c>
      <c r="B10" s="2">
        <v>2018</v>
      </c>
      <c r="C10" s="2">
        <v>1</v>
      </c>
      <c r="D10" s="3">
        <v>50</v>
      </c>
    </row>
    <row r="11" spans="1:4">
      <c r="A11" s="2">
        <v>3</v>
      </c>
      <c r="B11" s="2">
        <v>2019</v>
      </c>
      <c r="C11" s="2"/>
      <c r="D11" s="3"/>
    </row>
    <row r="13" spans="1:4">
      <c r="A13" s="245" t="s">
        <v>7</v>
      </c>
      <c r="B13" s="246"/>
      <c r="C13" s="246"/>
      <c r="D13" s="247"/>
    </row>
    <row r="14" spans="1:4" ht="76.5">
      <c r="A14" s="1" t="s">
        <v>2</v>
      </c>
      <c r="B14" s="1" t="s">
        <v>3</v>
      </c>
      <c r="C14" s="1" t="s">
        <v>4</v>
      </c>
      <c r="D14" s="1" t="s">
        <v>5</v>
      </c>
    </row>
    <row r="15" spans="1:4">
      <c r="A15" s="2">
        <v>1</v>
      </c>
      <c r="B15" s="2" t="s">
        <v>8</v>
      </c>
      <c r="C15" s="2">
        <v>2</v>
      </c>
      <c r="D15" s="2">
        <v>100</v>
      </c>
    </row>
    <row r="16" spans="1:4">
      <c r="A16" s="2">
        <v>2</v>
      </c>
      <c r="B16" s="2" t="s">
        <v>9</v>
      </c>
      <c r="C16" s="2"/>
      <c r="D16" s="2"/>
    </row>
    <row r="18" spans="1:4">
      <c r="A18" s="245" t="s">
        <v>10</v>
      </c>
      <c r="B18" s="246"/>
      <c r="C18" s="246"/>
      <c r="D18" s="247"/>
    </row>
    <row r="19" spans="1:4" ht="25.5">
      <c r="A19" s="1" t="s">
        <v>11</v>
      </c>
      <c r="B19" s="1" t="s">
        <v>4</v>
      </c>
      <c r="C19" s="1" t="s">
        <v>12</v>
      </c>
      <c r="D19" s="1" t="s">
        <v>13</v>
      </c>
    </row>
    <row r="20" spans="1:4">
      <c r="A20" s="26" t="s">
        <v>14</v>
      </c>
      <c r="B20" s="26">
        <v>2</v>
      </c>
      <c r="C20" s="26">
        <v>100</v>
      </c>
      <c r="D20" s="244">
        <v>5</v>
      </c>
    </row>
    <row r="21" spans="1:4">
      <c r="A21" s="26" t="s">
        <v>15</v>
      </c>
      <c r="B21" s="26">
        <v>0</v>
      </c>
      <c r="C21" s="26">
        <v>0</v>
      </c>
      <c r="D21" s="244"/>
    </row>
    <row r="22" spans="1:4">
      <c r="A22" s="26" t="s">
        <v>16</v>
      </c>
      <c r="B22" s="26">
        <v>0</v>
      </c>
      <c r="C22" s="26">
        <v>0</v>
      </c>
      <c r="D22" s="244"/>
    </row>
    <row r="23" spans="1:4">
      <c r="A23" s="26" t="s">
        <v>17</v>
      </c>
      <c r="B23" s="26">
        <v>0</v>
      </c>
      <c r="C23" s="26">
        <v>0</v>
      </c>
      <c r="D23" s="244"/>
    </row>
    <row r="24" spans="1:4">
      <c r="A24" s="26" t="s">
        <v>18</v>
      </c>
      <c r="B24" s="26">
        <v>0</v>
      </c>
      <c r="C24" s="26">
        <v>0</v>
      </c>
      <c r="D24" s="244"/>
    </row>
    <row r="25" spans="1:4">
      <c r="A25" s="26" t="s">
        <v>19</v>
      </c>
      <c r="B25" s="26">
        <v>1</v>
      </c>
      <c r="C25" s="26">
        <v>50</v>
      </c>
      <c r="D25" s="244">
        <v>4.5</v>
      </c>
    </row>
    <row r="26" spans="1:4">
      <c r="A26" s="26" t="s">
        <v>20</v>
      </c>
      <c r="B26" s="26">
        <v>1</v>
      </c>
      <c r="C26" s="26">
        <v>50</v>
      </c>
      <c r="D26" s="244"/>
    </row>
    <row r="27" spans="1:4">
      <c r="A27" s="26" t="s">
        <v>21</v>
      </c>
      <c r="B27" s="26">
        <v>0</v>
      </c>
      <c r="C27" s="26">
        <v>0</v>
      </c>
      <c r="D27" s="244"/>
    </row>
    <row r="28" spans="1:4">
      <c r="A28" s="26" t="s">
        <v>22</v>
      </c>
      <c r="B28" s="26">
        <v>0</v>
      </c>
      <c r="C28" s="26">
        <v>0</v>
      </c>
      <c r="D28" s="244"/>
    </row>
    <row r="29" spans="1:4">
      <c r="A29" s="26" t="s">
        <v>23</v>
      </c>
      <c r="B29" s="26">
        <v>0</v>
      </c>
      <c r="C29" s="26">
        <v>0</v>
      </c>
      <c r="D29" s="244"/>
    </row>
    <row r="31" spans="1:4">
      <c r="A31" s="245" t="s">
        <v>24</v>
      </c>
      <c r="B31" s="246"/>
      <c r="C31" s="246"/>
      <c r="D31" s="247"/>
    </row>
    <row r="32" spans="1:4" ht="25.5">
      <c r="A32" s="1" t="s">
        <v>11</v>
      </c>
      <c r="B32" s="1" t="s">
        <v>4</v>
      </c>
      <c r="C32" s="1" t="s">
        <v>12</v>
      </c>
      <c r="D32" s="1" t="s">
        <v>13</v>
      </c>
    </row>
    <row r="33" spans="1:4">
      <c r="A33" s="26" t="s">
        <v>14</v>
      </c>
      <c r="B33" s="26">
        <v>2</v>
      </c>
      <c r="C33" s="26">
        <v>100</v>
      </c>
      <c r="D33" s="244">
        <v>5</v>
      </c>
    </row>
    <row r="34" spans="1:4">
      <c r="A34" s="26" t="s">
        <v>15</v>
      </c>
      <c r="B34" s="26">
        <v>0</v>
      </c>
      <c r="C34" s="26">
        <v>0</v>
      </c>
      <c r="D34" s="244"/>
    </row>
    <row r="35" spans="1:4">
      <c r="A35" s="26" t="s">
        <v>16</v>
      </c>
      <c r="B35" s="26">
        <v>0</v>
      </c>
      <c r="C35" s="26">
        <v>0</v>
      </c>
      <c r="D35" s="244"/>
    </row>
    <row r="36" spans="1:4">
      <c r="A36" s="26" t="s">
        <v>17</v>
      </c>
      <c r="B36" s="26">
        <v>0</v>
      </c>
      <c r="C36" s="26">
        <v>0</v>
      </c>
      <c r="D36" s="244"/>
    </row>
    <row r="37" spans="1:4">
      <c r="A37" s="26" t="s">
        <v>18</v>
      </c>
      <c r="B37" s="26">
        <v>0</v>
      </c>
      <c r="C37" s="26">
        <v>0</v>
      </c>
      <c r="D37" s="244"/>
    </row>
    <row r="38" spans="1:4">
      <c r="A38" s="26" t="s">
        <v>19</v>
      </c>
      <c r="B38" s="26">
        <v>1</v>
      </c>
      <c r="C38" s="26">
        <v>50</v>
      </c>
      <c r="D38" s="244">
        <v>4</v>
      </c>
    </row>
    <row r="39" spans="1:4">
      <c r="A39" s="26" t="s">
        <v>20</v>
      </c>
      <c r="B39" s="26">
        <v>0</v>
      </c>
      <c r="C39" s="26">
        <v>0</v>
      </c>
      <c r="D39" s="244"/>
    </row>
    <row r="40" spans="1:4">
      <c r="A40" s="26" t="s">
        <v>21</v>
      </c>
      <c r="B40" s="26">
        <v>1</v>
      </c>
      <c r="C40" s="26">
        <v>50</v>
      </c>
      <c r="D40" s="244"/>
    </row>
    <row r="41" spans="1:4">
      <c r="A41" s="26" t="s">
        <v>22</v>
      </c>
      <c r="B41" s="26">
        <v>0</v>
      </c>
      <c r="C41" s="26">
        <v>0</v>
      </c>
      <c r="D41" s="244"/>
    </row>
    <row r="42" spans="1:4">
      <c r="A42" s="26" t="s">
        <v>23</v>
      </c>
      <c r="B42" s="26">
        <v>0</v>
      </c>
      <c r="C42" s="26">
        <v>0</v>
      </c>
      <c r="D42" s="244"/>
    </row>
    <row r="44" spans="1:4">
      <c r="A44" s="245" t="s">
        <v>25</v>
      </c>
      <c r="B44" s="246"/>
      <c r="C44" s="246"/>
      <c r="D44" s="247"/>
    </row>
    <row r="45" spans="1:4" ht="25.5">
      <c r="A45" s="1" t="s">
        <v>11</v>
      </c>
      <c r="B45" s="1" t="s">
        <v>4</v>
      </c>
      <c r="C45" s="1" t="s">
        <v>12</v>
      </c>
      <c r="D45" s="1" t="s">
        <v>13</v>
      </c>
    </row>
    <row r="46" spans="1:4">
      <c r="A46" s="26" t="s">
        <v>14</v>
      </c>
      <c r="B46" s="26">
        <v>2</v>
      </c>
      <c r="C46" s="26">
        <v>100</v>
      </c>
      <c r="D46" s="244">
        <v>5</v>
      </c>
    </row>
    <row r="47" spans="1:4">
      <c r="A47" s="26" t="s">
        <v>15</v>
      </c>
      <c r="B47" s="26">
        <v>0</v>
      </c>
      <c r="C47" s="26">
        <v>0</v>
      </c>
      <c r="D47" s="244"/>
    </row>
    <row r="48" spans="1:4">
      <c r="A48" s="26" t="s">
        <v>16</v>
      </c>
      <c r="B48" s="26">
        <v>0</v>
      </c>
      <c r="C48" s="26">
        <v>0</v>
      </c>
      <c r="D48" s="244"/>
    </row>
    <row r="49" spans="1:4">
      <c r="A49" s="26" t="s">
        <v>17</v>
      </c>
      <c r="B49" s="26">
        <v>0</v>
      </c>
      <c r="C49" s="26">
        <v>0</v>
      </c>
      <c r="D49" s="244"/>
    </row>
    <row r="50" spans="1:4">
      <c r="A50" s="26" t="s">
        <v>18</v>
      </c>
      <c r="B50" s="26">
        <v>0</v>
      </c>
      <c r="C50" s="26">
        <v>0</v>
      </c>
      <c r="D50" s="244"/>
    </row>
    <row r="51" spans="1:4">
      <c r="A51" s="26" t="s">
        <v>19</v>
      </c>
      <c r="B51" s="26">
        <v>0</v>
      </c>
      <c r="C51" s="26">
        <v>0</v>
      </c>
      <c r="D51" s="244">
        <v>4</v>
      </c>
    </row>
    <row r="52" spans="1:4">
      <c r="A52" s="26" t="s">
        <v>20</v>
      </c>
      <c r="B52" s="26">
        <v>2</v>
      </c>
      <c r="C52" s="26">
        <v>100</v>
      </c>
      <c r="D52" s="244"/>
    </row>
    <row r="53" spans="1:4">
      <c r="A53" s="26" t="s">
        <v>21</v>
      </c>
      <c r="B53" s="26">
        <v>0</v>
      </c>
      <c r="C53" s="26">
        <v>0</v>
      </c>
      <c r="D53" s="244"/>
    </row>
    <row r="54" spans="1:4">
      <c r="A54" s="26" t="s">
        <v>22</v>
      </c>
      <c r="B54" s="26">
        <v>0</v>
      </c>
      <c r="C54" s="26">
        <v>0</v>
      </c>
      <c r="D54" s="244"/>
    </row>
    <row r="55" spans="1:4">
      <c r="A55" s="26" t="s">
        <v>23</v>
      </c>
      <c r="B55" s="26">
        <v>0</v>
      </c>
      <c r="C55" s="26">
        <v>0</v>
      </c>
      <c r="D55" s="244"/>
    </row>
    <row r="57" spans="1:4">
      <c r="A57" s="245" t="s">
        <v>26</v>
      </c>
      <c r="B57" s="246"/>
      <c r="C57" s="246"/>
      <c r="D57" s="247"/>
    </row>
    <row r="58" spans="1:4" ht="25.5">
      <c r="A58" s="4" t="s">
        <v>11</v>
      </c>
      <c r="B58" s="1" t="s">
        <v>4</v>
      </c>
      <c r="C58" s="1" t="s">
        <v>12</v>
      </c>
      <c r="D58" s="1" t="s">
        <v>13</v>
      </c>
    </row>
    <row r="59" spans="1:4">
      <c r="A59" s="26" t="s">
        <v>14</v>
      </c>
      <c r="B59" s="26">
        <v>1</v>
      </c>
      <c r="C59" s="26">
        <v>50</v>
      </c>
      <c r="D59" s="244">
        <v>4.5</v>
      </c>
    </row>
    <row r="60" spans="1:4">
      <c r="A60" s="26" t="s">
        <v>15</v>
      </c>
      <c r="B60" s="26">
        <v>1</v>
      </c>
      <c r="C60" s="26">
        <v>50</v>
      </c>
      <c r="D60" s="244"/>
    </row>
    <row r="61" spans="1:4">
      <c r="A61" s="26" t="s">
        <v>16</v>
      </c>
      <c r="B61" s="26">
        <v>0</v>
      </c>
      <c r="C61" s="26">
        <v>0</v>
      </c>
      <c r="D61" s="244"/>
    </row>
    <row r="62" spans="1:4">
      <c r="A62" s="26" t="s">
        <v>17</v>
      </c>
      <c r="B62" s="26">
        <v>0</v>
      </c>
      <c r="C62" s="26">
        <v>0</v>
      </c>
      <c r="D62" s="244"/>
    </row>
    <row r="63" spans="1:4">
      <c r="A63" s="26" t="s">
        <v>18</v>
      </c>
      <c r="B63" s="26">
        <v>0</v>
      </c>
      <c r="C63" s="26">
        <v>0</v>
      </c>
      <c r="D63" s="244"/>
    </row>
    <row r="64" spans="1:4">
      <c r="A64" s="26" t="s">
        <v>19</v>
      </c>
      <c r="B64" s="26">
        <v>0</v>
      </c>
      <c r="C64" s="26">
        <v>0</v>
      </c>
      <c r="D64" s="244">
        <v>3.5</v>
      </c>
    </row>
    <row r="65" spans="1:4">
      <c r="A65" s="26" t="s">
        <v>20</v>
      </c>
      <c r="B65" s="26">
        <v>1</v>
      </c>
      <c r="C65" s="26">
        <v>50</v>
      </c>
      <c r="D65" s="244"/>
    </row>
    <row r="66" spans="1:4">
      <c r="A66" s="26" t="s">
        <v>21</v>
      </c>
      <c r="B66" s="26">
        <v>1</v>
      </c>
      <c r="C66" s="26">
        <v>50</v>
      </c>
      <c r="D66" s="244"/>
    </row>
    <row r="67" spans="1:4">
      <c r="A67" s="26" t="s">
        <v>22</v>
      </c>
      <c r="B67" s="26">
        <v>0</v>
      </c>
      <c r="C67" s="26">
        <v>0</v>
      </c>
      <c r="D67" s="244"/>
    </row>
    <row r="68" spans="1:4">
      <c r="A68" s="26" t="s">
        <v>23</v>
      </c>
      <c r="B68" s="26">
        <v>0</v>
      </c>
      <c r="C68" s="26">
        <v>0</v>
      </c>
      <c r="D68" s="244"/>
    </row>
    <row r="70" spans="1:4">
      <c r="A70" s="245" t="s">
        <v>27</v>
      </c>
      <c r="B70" s="246"/>
      <c r="C70" s="246"/>
      <c r="D70" s="247"/>
    </row>
    <row r="71" spans="1:4" ht="25.5">
      <c r="A71" s="1" t="s">
        <v>11</v>
      </c>
      <c r="B71" s="1" t="s">
        <v>4</v>
      </c>
      <c r="C71" s="1" t="s">
        <v>12</v>
      </c>
      <c r="D71" s="1" t="s">
        <v>13</v>
      </c>
    </row>
    <row r="72" spans="1:4">
      <c r="A72" s="26" t="s">
        <v>14</v>
      </c>
      <c r="B72" s="26">
        <v>2</v>
      </c>
      <c r="C72" s="26">
        <v>100</v>
      </c>
      <c r="D72" s="244">
        <v>5</v>
      </c>
    </row>
    <row r="73" spans="1:4">
      <c r="A73" s="26" t="s">
        <v>15</v>
      </c>
      <c r="B73" s="26">
        <v>0</v>
      </c>
      <c r="C73" s="26">
        <v>0</v>
      </c>
      <c r="D73" s="244"/>
    </row>
    <row r="74" spans="1:4">
      <c r="A74" s="26" t="s">
        <v>16</v>
      </c>
      <c r="B74" s="26">
        <v>0</v>
      </c>
      <c r="C74" s="26">
        <v>0</v>
      </c>
      <c r="D74" s="244"/>
    </row>
    <row r="75" spans="1:4">
      <c r="A75" s="26" t="s">
        <v>17</v>
      </c>
      <c r="B75" s="26">
        <v>0</v>
      </c>
      <c r="C75" s="26">
        <v>0</v>
      </c>
      <c r="D75" s="244"/>
    </row>
    <row r="76" spans="1:4">
      <c r="A76" s="26" t="s">
        <v>18</v>
      </c>
      <c r="B76" s="26">
        <v>0</v>
      </c>
      <c r="C76" s="26">
        <v>0</v>
      </c>
      <c r="D76" s="244"/>
    </row>
    <row r="77" spans="1:4">
      <c r="A77" s="26" t="s">
        <v>19</v>
      </c>
      <c r="B77" s="26">
        <v>1</v>
      </c>
      <c r="C77" s="26">
        <v>50</v>
      </c>
      <c r="D77" s="244">
        <v>4.5</v>
      </c>
    </row>
    <row r="78" spans="1:4">
      <c r="A78" s="26" t="s">
        <v>20</v>
      </c>
      <c r="B78" s="26">
        <v>1</v>
      </c>
      <c r="C78" s="26">
        <v>50</v>
      </c>
      <c r="D78" s="244"/>
    </row>
    <row r="79" spans="1:4">
      <c r="A79" s="26" t="s">
        <v>21</v>
      </c>
      <c r="B79" s="26">
        <v>0</v>
      </c>
      <c r="C79" s="26">
        <v>0</v>
      </c>
      <c r="D79" s="244"/>
    </row>
    <row r="80" spans="1:4">
      <c r="A80" s="26" t="s">
        <v>22</v>
      </c>
      <c r="B80" s="26">
        <v>0</v>
      </c>
      <c r="C80" s="26">
        <v>0</v>
      </c>
      <c r="D80" s="244"/>
    </row>
    <row r="81" spans="1:4">
      <c r="A81" s="26" t="s">
        <v>23</v>
      </c>
      <c r="B81" s="26">
        <v>0</v>
      </c>
      <c r="C81" s="26">
        <v>0</v>
      </c>
      <c r="D81" s="244"/>
    </row>
    <row r="83" spans="1:4">
      <c r="A83" s="245" t="s">
        <v>28</v>
      </c>
      <c r="B83" s="246"/>
      <c r="C83" s="246"/>
      <c r="D83" s="247"/>
    </row>
    <row r="84" spans="1:4" ht="25.5">
      <c r="A84" s="1" t="s">
        <v>11</v>
      </c>
      <c r="B84" s="1" t="s">
        <v>4</v>
      </c>
      <c r="C84" s="1" t="s">
        <v>12</v>
      </c>
      <c r="D84" s="1" t="s">
        <v>13</v>
      </c>
    </row>
    <row r="85" spans="1:4">
      <c r="A85" s="26" t="s">
        <v>14</v>
      </c>
      <c r="B85" s="26">
        <v>2</v>
      </c>
      <c r="C85" s="26">
        <v>100</v>
      </c>
      <c r="D85" s="244">
        <v>5</v>
      </c>
    </row>
    <row r="86" spans="1:4">
      <c r="A86" s="26" t="s">
        <v>15</v>
      </c>
      <c r="B86" s="26">
        <v>0</v>
      </c>
      <c r="C86" s="26">
        <v>0</v>
      </c>
      <c r="D86" s="244"/>
    </row>
    <row r="87" spans="1:4">
      <c r="A87" s="26" t="s">
        <v>16</v>
      </c>
      <c r="B87" s="26">
        <v>0</v>
      </c>
      <c r="C87" s="26">
        <v>0</v>
      </c>
      <c r="D87" s="244"/>
    </row>
    <row r="88" spans="1:4">
      <c r="A88" s="26" t="s">
        <v>17</v>
      </c>
      <c r="B88" s="26">
        <v>0</v>
      </c>
      <c r="C88" s="26">
        <v>0</v>
      </c>
      <c r="D88" s="244"/>
    </row>
    <row r="89" spans="1:4">
      <c r="A89" s="26" t="s">
        <v>18</v>
      </c>
      <c r="B89" s="26">
        <v>0</v>
      </c>
      <c r="C89" s="26">
        <v>0</v>
      </c>
      <c r="D89" s="244"/>
    </row>
    <row r="90" spans="1:4">
      <c r="A90" s="26" t="s">
        <v>19</v>
      </c>
      <c r="B90" s="26">
        <v>0</v>
      </c>
      <c r="C90" s="26">
        <v>0</v>
      </c>
      <c r="D90" s="244">
        <v>3.5</v>
      </c>
    </row>
    <row r="91" spans="1:4">
      <c r="A91" s="26" t="s">
        <v>20</v>
      </c>
      <c r="B91" s="26">
        <v>1</v>
      </c>
      <c r="C91" s="26">
        <v>50</v>
      </c>
      <c r="D91" s="244"/>
    </row>
    <row r="92" spans="1:4">
      <c r="A92" s="26" t="s">
        <v>21</v>
      </c>
      <c r="B92" s="26">
        <v>1</v>
      </c>
      <c r="C92" s="26">
        <v>50</v>
      </c>
      <c r="D92" s="244"/>
    </row>
    <row r="93" spans="1:4">
      <c r="A93" s="26" t="s">
        <v>22</v>
      </c>
      <c r="B93" s="26">
        <v>0</v>
      </c>
      <c r="C93" s="26">
        <v>0</v>
      </c>
      <c r="D93" s="244"/>
    </row>
    <row r="94" spans="1:4">
      <c r="A94" s="26" t="s">
        <v>23</v>
      </c>
      <c r="B94" s="26">
        <v>0</v>
      </c>
      <c r="C94" s="26">
        <v>0</v>
      </c>
      <c r="D94" s="244"/>
    </row>
    <row r="96" spans="1:4">
      <c r="A96" s="248" t="s">
        <v>29</v>
      </c>
      <c r="B96" s="248"/>
      <c r="C96" s="248"/>
      <c r="D96" s="248"/>
    </row>
    <row r="97" spans="1:4" ht="25.5">
      <c r="A97" s="1" t="s">
        <v>11</v>
      </c>
      <c r="B97" s="1" t="s">
        <v>4</v>
      </c>
      <c r="C97" s="1" t="s">
        <v>12</v>
      </c>
      <c r="D97" s="1" t="s">
        <v>13</v>
      </c>
    </row>
    <row r="98" spans="1:4">
      <c r="A98" s="26" t="s">
        <v>14</v>
      </c>
      <c r="B98" s="26">
        <v>2</v>
      </c>
      <c r="C98" s="26">
        <v>100</v>
      </c>
      <c r="D98" s="244">
        <v>5</v>
      </c>
    </row>
    <row r="99" spans="1:4">
      <c r="A99" s="26" t="s">
        <v>15</v>
      </c>
      <c r="B99" s="26">
        <v>0</v>
      </c>
      <c r="C99" s="26">
        <v>0</v>
      </c>
      <c r="D99" s="244"/>
    </row>
    <row r="100" spans="1:4">
      <c r="A100" s="26" t="s">
        <v>16</v>
      </c>
      <c r="B100" s="26">
        <v>0</v>
      </c>
      <c r="C100" s="26">
        <v>0</v>
      </c>
      <c r="D100" s="244"/>
    </row>
    <row r="101" spans="1:4">
      <c r="A101" s="26" t="s">
        <v>17</v>
      </c>
      <c r="B101" s="26">
        <v>0</v>
      </c>
      <c r="C101" s="26">
        <v>0</v>
      </c>
      <c r="D101" s="244"/>
    </row>
    <row r="102" spans="1:4">
      <c r="A102" s="26" t="s">
        <v>18</v>
      </c>
      <c r="B102" s="26">
        <v>0</v>
      </c>
      <c r="C102" s="26">
        <v>0</v>
      </c>
      <c r="D102" s="244"/>
    </row>
    <row r="103" spans="1:4">
      <c r="A103" s="26" t="s">
        <v>19</v>
      </c>
      <c r="B103" s="26">
        <v>1</v>
      </c>
      <c r="C103" s="26">
        <v>50</v>
      </c>
      <c r="D103" s="244">
        <v>4</v>
      </c>
    </row>
    <row r="104" spans="1:4">
      <c r="A104" s="26" t="s">
        <v>20</v>
      </c>
      <c r="B104" s="26">
        <v>0</v>
      </c>
      <c r="C104" s="26">
        <v>0</v>
      </c>
      <c r="D104" s="244"/>
    </row>
    <row r="105" spans="1:4">
      <c r="A105" s="26" t="s">
        <v>21</v>
      </c>
      <c r="B105" s="26">
        <v>1</v>
      </c>
      <c r="C105" s="26">
        <v>50</v>
      </c>
      <c r="D105" s="244"/>
    </row>
    <row r="106" spans="1:4">
      <c r="A106" s="26" t="s">
        <v>22</v>
      </c>
      <c r="B106" s="26">
        <v>0</v>
      </c>
      <c r="C106" s="26">
        <v>0</v>
      </c>
      <c r="D106" s="244"/>
    </row>
    <row r="107" spans="1:4">
      <c r="A107" s="26" t="s">
        <v>23</v>
      </c>
      <c r="B107" s="26">
        <v>0</v>
      </c>
      <c r="C107" s="26">
        <v>0</v>
      </c>
      <c r="D107" s="244"/>
    </row>
    <row r="109" spans="1:4">
      <c r="A109" s="248" t="s">
        <v>30</v>
      </c>
      <c r="B109" s="248"/>
      <c r="C109" s="248"/>
      <c r="D109" s="248"/>
    </row>
    <row r="110" spans="1:4" ht="25.5">
      <c r="A110" s="1" t="s">
        <v>11</v>
      </c>
      <c r="B110" s="1" t="s">
        <v>4</v>
      </c>
      <c r="C110" s="1" t="s">
        <v>12</v>
      </c>
      <c r="D110" s="1" t="s">
        <v>13</v>
      </c>
    </row>
    <row r="111" spans="1:4">
      <c r="A111" s="26" t="s">
        <v>14</v>
      </c>
      <c r="B111" s="26">
        <v>2</v>
      </c>
      <c r="C111" s="26">
        <v>100</v>
      </c>
      <c r="D111" s="244">
        <v>5</v>
      </c>
    </row>
    <row r="112" spans="1:4">
      <c r="A112" s="26" t="s">
        <v>15</v>
      </c>
      <c r="B112" s="26">
        <v>0</v>
      </c>
      <c r="C112" s="26">
        <v>0</v>
      </c>
      <c r="D112" s="244"/>
    </row>
    <row r="113" spans="1:4">
      <c r="A113" s="26" t="s">
        <v>16</v>
      </c>
      <c r="B113" s="26">
        <v>0</v>
      </c>
      <c r="C113" s="26">
        <v>0</v>
      </c>
      <c r="D113" s="244"/>
    </row>
    <row r="114" spans="1:4">
      <c r="A114" s="26" t="s">
        <v>17</v>
      </c>
      <c r="B114" s="26">
        <v>0</v>
      </c>
      <c r="C114" s="26">
        <v>0</v>
      </c>
      <c r="D114" s="244"/>
    </row>
    <row r="115" spans="1:4">
      <c r="A115" s="26" t="s">
        <v>18</v>
      </c>
      <c r="B115" s="26">
        <v>0</v>
      </c>
      <c r="C115" s="26">
        <v>0</v>
      </c>
      <c r="D115" s="244"/>
    </row>
    <row r="116" spans="1:4">
      <c r="A116" s="26" t="s">
        <v>19</v>
      </c>
      <c r="B116" s="26">
        <v>1</v>
      </c>
      <c r="C116" s="26">
        <v>50</v>
      </c>
      <c r="D116" s="244">
        <v>4</v>
      </c>
    </row>
    <row r="117" spans="1:4">
      <c r="A117" s="26" t="s">
        <v>20</v>
      </c>
      <c r="B117" s="26">
        <v>0</v>
      </c>
      <c r="C117" s="26">
        <v>0</v>
      </c>
      <c r="D117" s="244"/>
    </row>
    <row r="118" spans="1:4">
      <c r="A118" s="26" t="s">
        <v>21</v>
      </c>
      <c r="B118" s="26">
        <v>1</v>
      </c>
      <c r="C118" s="26">
        <v>50</v>
      </c>
      <c r="D118" s="244"/>
    </row>
    <row r="119" spans="1:4">
      <c r="A119" s="26" t="s">
        <v>22</v>
      </c>
      <c r="B119" s="26">
        <v>0</v>
      </c>
      <c r="C119" s="26">
        <v>0</v>
      </c>
      <c r="D119" s="244"/>
    </row>
    <row r="120" spans="1:4">
      <c r="A120" s="26" t="s">
        <v>23</v>
      </c>
      <c r="B120" s="26">
        <v>0</v>
      </c>
      <c r="C120" s="26">
        <v>0</v>
      </c>
      <c r="D120" s="244"/>
    </row>
    <row r="122" spans="1:4">
      <c r="A122" s="248" t="s">
        <v>31</v>
      </c>
      <c r="B122" s="248"/>
      <c r="C122" s="248"/>
      <c r="D122" s="248"/>
    </row>
    <row r="123" spans="1:4" ht="25.5">
      <c r="A123" s="1" t="s">
        <v>11</v>
      </c>
      <c r="B123" s="1" t="s">
        <v>4</v>
      </c>
      <c r="C123" s="1" t="s">
        <v>12</v>
      </c>
      <c r="D123" s="1" t="s">
        <v>13</v>
      </c>
    </row>
    <row r="124" spans="1:4">
      <c r="A124" s="26" t="s">
        <v>14</v>
      </c>
      <c r="B124" s="26">
        <v>2</v>
      </c>
      <c r="C124" s="26">
        <v>100</v>
      </c>
      <c r="D124" s="244">
        <v>5</v>
      </c>
    </row>
    <row r="125" spans="1:4">
      <c r="A125" s="26" t="s">
        <v>15</v>
      </c>
      <c r="B125" s="26">
        <v>0</v>
      </c>
      <c r="C125" s="26">
        <v>0</v>
      </c>
      <c r="D125" s="244"/>
    </row>
    <row r="126" spans="1:4">
      <c r="A126" s="26" t="s">
        <v>16</v>
      </c>
      <c r="B126" s="26">
        <v>0</v>
      </c>
      <c r="C126" s="26">
        <v>0</v>
      </c>
      <c r="D126" s="244"/>
    </row>
    <row r="127" spans="1:4">
      <c r="A127" s="26" t="s">
        <v>17</v>
      </c>
      <c r="B127" s="26">
        <v>0</v>
      </c>
      <c r="C127" s="26">
        <v>0</v>
      </c>
      <c r="D127" s="244"/>
    </row>
    <row r="128" spans="1:4">
      <c r="A128" s="26" t="s">
        <v>18</v>
      </c>
      <c r="B128" s="26">
        <v>0</v>
      </c>
      <c r="C128" s="26">
        <v>0</v>
      </c>
      <c r="D128" s="244"/>
    </row>
    <row r="129" spans="1:4">
      <c r="A129" s="26" t="s">
        <v>19</v>
      </c>
      <c r="B129" s="26">
        <v>1</v>
      </c>
      <c r="C129" s="26">
        <v>50</v>
      </c>
      <c r="D129" s="244">
        <v>4.5</v>
      </c>
    </row>
    <row r="130" spans="1:4">
      <c r="A130" s="26" t="s">
        <v>20</v>
      </c>
      <c r="B130" s="26">
        <v>1</v>
      </c>
      <c r="C130" s="26">
        <v>50</v>
      </c>
      <c r="D130" s="244"/>
    </row>
    <row r="131" spans="1:4">
      <c r="A131" s="26" t="s">
        <v>21</v>
      </c>
      <c r="B131" s="26">
        <v>0</v>
      </c>
      <c r="C131" s="26">
        <v>0</v>
      </c>
      <c r="D131" s="244"/>
    </row>
    <row r="132" spans="1:4">
      <c r="A132" s="26" t="s">
        <v>22</v>
      </c>
      <c r="B132" s="26">
        <v>0</v>
      </c>
      <c r="C132" s="26">
        <v>0</v>
      </c>
      <c r="D132" s="244"/>
    </row>
    <row r="133" spans="1:4">
      <c r="A133" s="26" t="s">
        <v>23</v>
      </c>
      <c r="B133" s="26">
        <v>0</v>
      </c>
      <c r="C133" s="26">
        <v>0</v>
      </c>
      <c r="D133" s="244"/>
    </row>
    <row r="135" spans="1:4">
      <c r="A135" s="248" t="s">
        <v>32</v>
      </c>
      <c r="B135" s="248"/>
      <c r="C135" s="248"/>
      <c r="D135" s="248"/>
    </row>
    <row r="136" spans="1:4" ht="25.5">
      <c r="A136" s="1" t="s">
        <v>11</v>
      </c>
      <c r="B136" s="1" t="s">
        <v>4</v>
      </c>
      <c r="C136" s="1" t="s">
        <v>12</v>
      </c>
      <c r="D136" s="1" t="s">
        <v>13</v>
      </c>
    </row>
    <row r="137" spans="1:4">
      <c r="A137" s="26" t="s">
        <v>14</v>
      </c>
      <c r="B137" s="26">
        <v>2</v>
      </c>
      <c r="C137" s="26">
        <v>100</v>
      </c>
      <c r="D137" s="244">
        <v>5</v>
      </c>
    </row>
    <row r="138" spans="1:4">
      <c r="A138" s="26" t="s">
        <v>15</v>
      </c>
      <c r="B138" s="26">
        <v>0</v>
      </c>
      <c r="C138" s="26">
        <v>0</v>
      </c>
      <c r="D138" s="244"/>
    </row>
    <row r="139" spans="1:4">
      <c r="A139" s="26" t="s">
        <v>16</v>
      </c>
      <c r="B139" s="26">
        <v>0</v>
      </c>
      <c r="C139" s="26">
        <v>0</v>
      </c>
      <c r="D139" s="244"/>
    </row>
    <row r="140" spans="1:4">
      <c r="A140" s="26" t="s">
        <v>17</v>
      </c>
      <c r="B140" s="26">
        <v>0</v>
      </c>
      <c r="C140" s="26">
        <v>0</v>
      </c>
      <c r="D140" s="244"/>
    </row>
    <row r="141" spans="1:4">
      <c r="A141" s="26" t="s">
        <v>18</v>
      </c>
      <c r="B141" s="26">
        <v>0</v>
      </c>
      <c r="C141" s="26">
        <v>0</v>
      </c>
      <c r="D141" s="244"/>
    </row>
    <row r="142" spans="1:4">
      <c r="A142" s="26" t="s">
        <v>19</v>
      </c>
      <c r="B142" s="26">
        <v>1</v>
      </c>
      <c r="C142" s="26">
        <v>50</v>
      </c>
      <c r="D142" s="244">
        <v>4</v>
      </c>
    </row>
    <row r="143" spans="1:4">
      <c r="A143" s="26" t="s">
        <v>20</v>
      </c>
      <c r="B143" s="26">
        <v>0</v>
      </c>
      <c r="C143" s="26">
        <v>0</v>
      </c>
      <c r="D143" s="244"/>
    </row>
    <row r="144" spans="1:4">
      <c r="A144" s="26" t="s">
        <v>21</v>
      </c>
      <c r="B144" s="26">
        <v>1</v>
      </c>
      <c r="C144" s="26">
        <v>50</v>
      </c>
      <c r="D144" s="244"/>
    </row>
    <row r="145" spans="1:4">
      <c r="A145" s="26" t="s">
        <v>22</v>
      </c>
      <c r="B145" s="26">
        <v>0</v>
      </c>
      <c r="C145" s="26">
        <v>0</v>
      </c>
      <c r="D145" s="244"/>
    </row>
    <row r="146" spans="1:4">
      <c r="A146" s="26" t="s">
        <v>23</v>
      </c>
      <c r="B146" s="26">
        <v>0</v>
      </c>
      <c r="C146" s="26">
        <v>0</v>
      </c>
      <c r="D146" s="244"/>
    </row>
    <row r="148" spans="1:4">
      <c r="A148" s="248" t="s">
        <v>33</v>
      </c>
      <c r="B148" s="248"/>
      <c r="C148" s="248"/>
      <c r="D148" s="248"/>
    </row>
    <row r="149" spans="1:4" ht="25.5">
      <c r="A149" s="1" t="s">
        <v>11</v>
      </c>
      <c r="B149" s="1" t="s">
        <v>4</v>
      </c>
      <c r="C149" s="1" t="s">
        <v>12</v>
      </c>
      <c r="D149" s="1" t="s">
        <v>13</v>
      </c>
    </row>
    <row r="150" spans="1:4">
      <c r="A150" s="26" t="s">
        <v>14</v>
      </c>
      <c r="B150" s="26">
        <v>2</v>
      </c>
      <c r="C150" s="26">
        <v>100</v>
      </c>
      <c r="D150" s="244">
        <v>5</v>
      </c>
    </row>
    <row r="151" spans="1:4">
      <c r="A151" s="26" t="s">
        <v>15</v>
      </c>
      <c r="B151" s="26">
        <v>0</v>
      </c>
      <c r="C151" s="26">
        <v>0</v>
      </c>
      <c r="D151" s="244"/>
    </row>
    <row r="152" spans="1:4">
      <c r="A152" s="26" t="s">
        <v>16</v>
      </c>
      <c r="B152" s="26">
        <v>0</v>
      </c>
      <c r="C152" s="26">
        <v>0</v>
      </c>
      <c r="D152" s="244"/>
    </row>
    <row r="153" spans="1:4">
      <c r="A153" s="26" t="s">
        <v>17</v>
      </c>
      <c r="B153" s="26">
        <v>0</v>
      </c>
      <c r="C153" s="26">
        <v>0</v>
      </c>
      <c r="D153" s="244"/>
    </row>
    <row r="154" spans="1:4">
      <c r="A154" s="26" t="s">
        <v>18</v>
      </c>
      <c r="B154" s="26">
        <v>0</v>
      </c>
      <c r="C154" s="26">
        <v>0</v>
      </c>
      <c r="D154" s="244"/>
    </row>
    <row r="155" spans="1:4">
      <c r="A155" s="26" t="s">
        <v>19</v>
      </c>
      <c r="B155" s="26">
        <v>0</v>
      </c>
      <c r="C155" s="26">
        <v>0</v>
      </c>
      <c r="D155" s="244">
        <v>4</v>
      </c>
    </row>
    <row r="156" spans="1:4">
      <c r="A156" s="26" t="s">
        <v>20</v>
      </c>
      <c r="B156" s="26">
        <v>2</v>
      </c>
      <c r="C156" s="26">
        <v>100</v>
      </c>
      <c r="D156" s="244"/>
    </row>
    <row r="157" spans="1:4">
      <c r="A157" s="26" t="s">
        <v>21</v>
      </c>
      <c r="B157" s="26">
        <v>0</v>
      </c>
      <c r="C157" s="26">
        <v>0</v>
      </c>
      <c r="D157" s="244"/>
    </row>
    <row r="158" spans="1:4">
      <c r="A158" s="26" t="s">
        <v>22</v>
      </c>
      <c r="B158" s="26">
        <v>0</v>
      </c>
      <c r="C158" s="26">
        <v>0</v>
      </c>
      <c r="D158" s="244"/>
    </row>
    <row r="159" spans="1:4">
      <c r="A159" s="26" t="s">
        <v>23</v>
      </c>
      <c r="B159" s="26">
        <v>0</v>
      </c>
      <c r="C159" s="26">
        <v>0</v>
      </c>
      <c r="D159" s="244"/>
    </row>
    <row r="161" spans="1:4">
      <c r="A161" s="248" t="s">
        <v>34</v>
      </c>
      <c r="B161" s="248"/>
      <c r="C161" s="248"/>
      <c r="D161" s="248"/>
    </row>
    <row r="162" spans="1:4" ht="25.5">
      <c r="A162" s="1" t="s">
        <v>11</v>
      </c>
      <c r="B162" s="1" t="s">
        <v>4</v>
      </c>
      <c r="C162" s="1" t="s">
        <v>12</v>
      </c>
      <c r="D162" s="1" t="s">
        <v>13</v>
      </c>
    </row>
    <row r="163" spans="1:4">
      <c r="A163" s="26" t="s">
        <v>14</v>
      </c>
      <c r="B163" s="26">
        <v>2</v>
      </c>
      <c r="C163" s="26">
        <v>100</v>
      </c>
      <c r="D163" s="244">
        <v>5</v>
      </c>
    </row>
    <row r="164" spans="1:4">
      <c r="A164" s="26" t="s">
        <v>15</v>
      </c>
      <c r="B164" s="26">
        <v>0</v>
      </c>
      <c r="C164" s="26">
        <v>0</v>
      </c>
      <c r="D164" s="244"/>
    </row>
    <row r="165" spans="1:4">
      <c r="A165" s="26" t="s">
        <v>16</v>
      </c>
      <c r="B165" s="26">
        <v>0</v>
      </c>
      <c r="C165" s="26">
        <v>0</v>
      </c>
      <c r="D165" s="244"/>
    </row>
    <row r="166" spans="1:4">
      <c r="A166" s="26" t="s">
        <v>17</v>
      </c>
      <c r="B166" s="26">
        <v>0</v>
      </c>
      <c r="C166" s="26">
        <v>0</v>
      </c>
      <c r="D166" s="244"/>
    </row>
    <row r="167" spans="1:4">
      <c r="A167" s="26" t="s">
        <v>18</v>
      </c>
      <c r="B167" s="26">
        <v>0</v>
      </c>
      <c r="C167" s="26">
        <v>0</v>
      </c>
      <c r="D167" s="244"/>
    </row>
    <row r="168" spans="1:4">
      <c r="A168" s="26" t="s">
        <v>19</v>
      </c>
      <c r="B168" s="26">
        <v>1</v>
      </c>
      <c r="C168" s="26">
        <v>50</v>
      </c>
      <c r="D168" s="244">
        <v>4</v>
      </c>
    </row>
    <row r="169" spans="1:4">
      <c r="A169" s="26" t="s">
        <v>20</v>
      </c>
      <c r="B169" s="26">
        <v>0</v>
      </c>
      <c r="C169" s="26">
        <v>0</v>
      </c>
      <c r="D169" s="244"/>
    </row>
    <row r="170" spans="1:4">
      <c r="A170" s="26" t="s">
        <v>21</v>
      </c>
      <c r="B170" s="26">
        <v>1</v>
      </c>
      <c r="C170" s="26">
        <v>50</v>
      </c>
      <c r="D170" s="244"/>
    </row>
    <row r="171" spans="1:4">
      <c r="A171" s="26" t="s">
        <v>22</v>
      </c>
      <c r="B171" s="26">
        <v>0</v>
      </c>
      <c r="C171" s="26">
        <v>0</v>
      </c>
      <c r="D171" s="244"/>
    </row>
    <row r="172" spans="1:4">
      <c r="A172" s="26" t="s">
        <v>23</v>
      </c>
      <c r="B172" s="26">
        <v>0</v>
      </c>
      <c r="C172" s="26">
        <v>0</v>
      </c>
      <c r="D172" s="244"/>
    </row>
    <row r="174" spans="1:4" ht="15" customHeight="1">
      <c r="A174" s="248" t="s">
        <v>35</v>
      </c>
      <c r="B174" s="248"/>
      <c r="C174" s="248"/>
      <c r="D174" s="248"/>
    </row>
    <row r="175" spans="1:4" ht="25.5">
      <c r="A175" s="1" t="s">
        <v>11</v>
      </c>
      <c r="B175" s="1" t="s">
        <v>4</v>
      </c>
      <c r="C175" s="1" t="s">
        <v>12</v>
      </c>
      <c r="D175" s="1" t="s">
        <v>13</v>
      </c>
    </row>
    <row r="176" spans="1:4">
      <c r="A176" s="26" t="s">
        <v>14</v>
      </c>
      <c r="B176" s="26">
        <v>2</v>
      </c>
      <c r="C176" s="26">
        <v>100</v>
      </c>
      <c r="D176" s="244">
        <v>5</v>
      </c>
    </row>
    <row r="177" spans="1:4">
      <c r="A177" s="26" t="s">
        <v>15</v>
      </c>
      <c r="B177" s="26">
        <v>0</v>
      </c>
      <c r="C177" s="26">
        <v>0</v>
      </c>
      <c r="D177" s="244"/>
    </row>
    <row r="178" spans="1:4">
      <c r="A178" s="26" t="s">
        <v>16</v>
      </c>
      <c r="B178" s="26">
        <v>0</v>
      </c>
      <c r="C178" s="26">
        <v>0</v>
      </c>
      <c r="D178" s="244"/>
    </row>
    <row r="179" spans="1:4">
      <c r="A179" s="26" t="s">
        <v>17</v>
      </c>
      <c r="B179" s="26">
        <v>0</v>
      </c>
      <c r="C179" s="26">
        <v>0</v>
      </c>
      <c r="D179" s="244"/>
    </row>
    <row r="180" spans="1:4">
      <c r="A180" s="26" t="s">
        <v>18</v>
      </c>
      <c r="B180" s="26">
        <v>0</v>
      </c>
      <c r="C180" s="26">
        <v>0</v>
      </c>
      <c r="D180" s="244"/>
    </row>
    <row r="181" spans="1:4">
      <c r="A181" s="26" t="s">
        <v>19</v>
      </c>
      <c r="B181" s="26">
        <v>2</v>
      </c>
      <c r="C181" s="26">
        <v>100</v>
      </c>
      <c r="D181" s="244">
        <v>5</v>
      </c>
    </row>
    <row r="182" spans="1:4">
      <c r="A182" s="26" t="s">
        <v>20</v>
      </c>
      <c r="B182" s="26">
        <v>0</v>
      </c>
      <c r="C182" s="26">
        <v>0</v>
      </c>
      <c r="D182" s="244"/>
    </row>
    <row r="183" spans="1:4">
      <c r="A183" s="26" t="s">
        <v>21</v>
      </c>
      <c r="B183" s="26">
        <v>0</v>
      </c>
      <c r="C183" s="26">
        <v>0</v>
      </c>
      <c r="D183" s="244"/>
    </row>
    <row r="184" spans="1:4">
      <c r="A184" s="26" t="s">
        <v>22</v>
      </c>
      <c r="B184" s="26">
        <v>0</v>
      </c>
      <c r="C184" s="26">
        <v>0</v>
      </c>
      <c r="D184" s="244"/>
    </row>
    <row r="185" spans="1:4">
      <c r="A185" s="26" t="s">
        <v>23</v>
      </c>
      <c r="B185" s="26">
        <v>0</v>
      </c>
      <c r="C185" s="26">
        <v>0</v>
      </c>
      <c r="D185" s="244"/>
    </row>
    <row r="187" spans="1:4">
      <c r="A187" s="248" t="s">
        <v>36</v>
      </c>
      <c r="B187" s="248"/>
      <c r="C187" s="248"/>
      <c r="D187" s="248"/>
    </row>
    <row r="188" spans="1:4" ht="25.5">
      <c r="A188" s="1" t="s">
        <v>11</v>
      </c>
      <c r="B188" s="1" t="s">
        <v>4</v>
      </c>
      <c r="C188" s="1" t="s">
        <v>12</v>
      </c>
      <c r="D188" s="1" t="s">
        <v>13</v>
      </c>
    </row>
    <row r="189" spans="1:4">
      <c r="A189" s="26" t="s">
        <v>14</v>
      </c>
      <c r="B189" s="26">
        <v>2</v>
      </c>
      <c r="C189" s="26">
        <v>100</v>
      </c>
      <c r="D189" s="244">
        <v>5</v>
      </c>
    </row>
    <row r="190" spans="1:4">
      <c r="A190" s="26" t="s">
        <v>15</v>
      </c>
      <c r="B190" s="26">
        <v>0</v>
      </c>
      <c r="C190" s="26">
        <v>0</v>
      </c>
      <c r="D190" s="244"/>
    </row>
    <row r="191" spans="1:4">
      <c r="A191" s="26" t="s">
        <v>16</v>
      </c>
      <c r="B191" s="26">
        <v>0</v>
      </c>
      <c r="C191" s="26">
        <v>0</v>
      </c>
      <c r="D191" s="244"/>
    </row>
    <row r="192" spans="1:4">
      <c r="A192" s="26" t="s">
        <v>17</v>
      </c>
      <c r="B192" s="26">
        <v>0</v>
      </c>
      <c r="C192" s="26">
        <v>0</v>
      </c>
      <c r="D192" s="244"/>
    </row>
    <row r="193" spans="1:4">
      <c r="A193" s="26" t="s">
        <v>18</v>
      </c>
      <c r="B193" s="26">
        <v>0</v>
      </c>
      <c r="C193" s="26">
        <v>0</v>
      </c>
      <c r="D193" s="244"/>
    </row>
    <row r="194" spans="1:4">
      <c r="A194" s="26" t="s">
        <v>19</v>
      </c>
      <c r="B194" s="26">
        <v>2</v>
      </c>
      <c r="C194" s="26">
        <v>100</v>
      </c>
      <c r="D194" s="244">
        <v>5</v>
      </c>
    </row>
    <row r="195" spans="1:4">
      <c r="A195" s="26" t="s">
        <v>20</v>
      </c>
      <c r="B195" s="26">
        <v>0</v>
      </c>
      <c r="C195" s="26">
        <v>0</v>
      </c>
      <c r="D195" s="244"/>
    </row>
    <row r="196" spans="1:4">
      <c r="A196" s="26" t="s">
        <v>21</v>
      </c>
      <c r="B196" s="26">
        <v>0</v>
      </c>
      <c r="C196" s="26">
        <v>0</v>
      </c>
      <c r="D196" s="244"/>
    </row>
    <row r="197" spans="1:4">
      <c r="A197" s="26" t="s">
        <v>22</v>
      </c>
      <c r="B197" s="26">
        <v>0</v>
      </c>
      <c r="C197" s="26">
        <v>0</v>
      </c>
      <c r="D197" s="244"/>
    </row>
    <row r="198" spans="1:4">
      <c r="A198" s="26" t="s">
        <v>23</v>
      </c>
      <c r="B198" s="26">
        <v>0</v>
      </c>
      <c r="C198" s="26">
        <v>0</v>
      </c>
      <c r="D198" s="244"/>
    </row>
    <row r="200" spans="1:4">
      <c r="A200" s="248" t="s">
        <v>37</v>
      </c>
      <c r="B200" s="248"/>
      <c r="C200" s="248"/>
      <c r="D200" s="248"/>
    </row>
    <row r="201" spans="1:4" ht="25.5">
      <c r="A201" s="1" t="s">
        <v>11</v>
      </c>
      <c r="B201" s="1" t="s">
        <v>4</v>
      </c>
      <c r="C201" s="1" t="s">
        <v>12</v>
      </c>
      <c r="D201" s="1" t="s">
        <v>13</v>
      </c>
    </row>
    <row r="202" spans="1:4">
      <c r="A202" s="26" t="s">
        <v>14</v>
      </c>
      <c r="B202" s="26">
        <v>2</v>
      </c>
      <c r="C202" s="26">
        <v>100</v>
      </c>
      <c r="D202" s="244">
        <v>5</v>
      </c>
    </row>
    <row r="203" spans="1:4">
      <c r="A203" s="26" t="s">
        <v>15</v>
      </c>
      <c r="B203" s="26">
        <v>0</v>
      </c>
      <c r="C203" s="26">
        <v>0</v>
      </c>
      <c r="D203" s="244"/>
    </row>
    <row r="204" spans="1:4">
      <c r="A204" s="26" t="s">
        <v>16</v>
      </c>
      <c r="B204" s="26">
        <v>0</v>
      </c>
      <c r="C204" s="26">
        <v>0</v>
      </c>
      <c r="D204" s="244"/>
    </row>
    <row r="205" spans="1:4">
      <c r="A205" s="26" t="s">
        <v>17</v>
      </c>
      <c r="B205" s="26">
        <v>0</v>
      </c>
      <c r="C205" s="26">
        <v>0</v>
      </c>
      <c r="D205" s="244"/>
    </row>
    <row r="206" spans="1:4">
      <c r="A206" s="26" t="s">
        <v>18</v>
      </c>
      <c r="B206" s="26">
        <v>0</v>
      </c>
      <c r="C206" s="26">
        <v>0</v>
      </c>
      <c r="D206" s="244"/>
    </row>
    <row r="207" spans="1:4">
      <c r="A207" s="26" t="s">
        <v>19</v>
      </c>
      <c r="B207" s="26">
        <v>1</v>
      </c>
      <c r="C207" s="26">
        <v>50</v>
      </c>
      <c r="D207" s="244">
        <v>4.5</v>
      </c>
    </row>
    <row r="208" spans="1:4">
      <c r="A208" s="26" t="s">
        <v>20</v>
      </c>
      <c r="B208" s="26">
        <v>1</v>
      </c>
      <c r="C208" s="26">
        <v>50</v>
      </c>
      <c r="D208" s="244"/>
    </row>
    <row r="209" spans="1:4">
      <c r="A209" s="26" t="s">
        <v>21</v>
      </c>
      <c r="B209" s="26">
        <v>0</v>
      </c>
      <c r="C209" s="26">
        <v>0</v>
      </c>
      <c r="D209" s="244"/>
    </row>
    <row r="210" spans="1:4">
      <c r="A210" s="26" t="s">
        <v>22</v>
      </c>
      <c r="B210" s="26">
        <v>0</v>
      </c>
      <c r="C210" s="26">
        <v>0</v>
      </c>
      <c r="D210" s="244"/>
    </row>
    <row r="211" spans="1:4">
      <c r="A211" s="26" t="s">
        <v>23</v>
      </c>
      <c r="B211" s="26">
        <v>0</v>
      </c>
      <c r="C211" s="26">
        <v>0</v>
      </c>
      <c r="D211" s="244"/>
    </row>
    <row r="213" spans="1:4">
      <c r="A213" s="248" t="s">
        <v>38</v>
      </c>
      <c r="B213" s="248"/>
      <c r="C213" s="248"/>
      <c r="D213" s="248"/>
    </row>
    <row r="214" spans="1:4" ht="25.5">
      <c r="A214" s="1" t="s">
        <v>11</v>
      </c>
      <c r="B214" s="1" t="s">
        <v>4</v>
      </c>
      <c r="C214" s="1" t="s">
        <v>12</v>
      </c>
      <c r="D214" s="1" t="s">
        <v>13</v>
      </c>
    </row>
    <row r="215" spans="1:4">
      <c r="A215" s="26" t="s">
        <v>14</v>
      </c>
      <c r="B215" s="26">
        <v>2</v>
      </c>
      <c r="C215" s="26">
        <v>100</v>
      </c>
      <c r="D215" s="244">
        <v>5</v>
      </c>
    </row>
    <row r="216" spans="1:4">
      <c r="A216" s="26" t="s">
        <v>15</v>
      </c>
      <c r="B216" s="26">
        <v>0</v>
      </c>
      <c r="C216" s="26">
        <v>0</v>
      </c>
      <c r="D216" s="244"/>
    </row>
    <row r="217" spans="1:4">
      <c r="A217" s="26" t="s">
        <v>16</v>
      </c>
      <c r="B217" s="26">
        <v>0</v>
      </c>
      <c r="C217" s="26">
        <v>0</v>
      </c>
      <c r="D217" s="244"/>
    </row>
    <row r="218" spans="1:4">
      <c r="A218" s="26" t="s">
        <v>17</v>
      </c>
      <c r="B218" s="26">
        <v>0</v>
      </c>
      <c r="C218" s="26">
        <v>0</v>
      </c>
      <c r="D218" s="244"/>
    </row>
    <row r="219" spans="1:4">
      <c r="A219" s="26" t="s">
        <v>18</v>
      </c>
      <c r="B219" s="26">
        <v>0</v>
      </c>
      <c r="C219" s="26">
        <v>0</v>
      </c>
      <c r="D219" s="244"/>
    </row>
    <row r="220" spans="1:4">
      <c r="A220" s="26" t="s">
        <v>19</v>
      </c>
      <c r="B220" s="26">
        <v>1</v>
      </c>
      <c r="C220" s="26">
        <v>50</v>
      </c>
      <c r="D220" s="244">
        <v>4</v>
      </c>
    </row>
    <row r="221" spans="1:4">
      <c r="A221" s="26" t="s">
        <v>20</v>
      </c>
      <c r="B221" s="26">
        <v>0</v>
      </c>
      <c r="C221" s="26">
        <v>0</v>
      </c>
      <c r="D221" s="244"/>
    </row>
    <row r="222" spans="1:4">
      <c r="A222" s="26" t="s">
        <v>21</v>
      </c>
      <c r="B222" s="26">
        <v>1</v>
      </c>
      <c r="C222" s="26">
        <v>50</v>
      </c>
      <c r="D222" s="244"/>
    </row>
    <row r="223" spans="1:4">
      <c r="A223" s="26" t="s">
        <v>22</v>
      </c>
      <c r="B223" s="26">
        <v>0</v>
      </c>
      <c r="C223" s="26">
        <v>0</v>
      </c>
      <c r="D223" s="244"/>
    </row>
    <row r="224" spans="1:4">
      <c r="A224" s="26" t="s">
        <v>23</v>
      </c>
      <c r="B224" s="26">
        <v>0</v>
      </c>
      <c r="C224" s="26">
        <v>0</v>
      </c>
      <c r="D224" s="244"/>
    </row>
    <row r="226" spans="1:4">
      <c r="A226" s="248" t="s">
        <v>39</v>
      </c>
      <c r="B226" s="248"/>
      <c r="C226" s="248"/>
      <c r="D226" s="248"/>
    </row>
    <row r="227" spans="1:4" ht="25.5">
      <c r="A227" s="1" t="s">
        <v>11</v>
      </c>
      <c r="B227" s="1" t="s">
        <v>4</v>
      </c>
      <c r="C227" s="1" t="s">
        <v>12</v>
      </c>
      <c r="D227" s="1" t="s">
        <v>13</v>
      </c>
    </row>
    <row r="228" spans="1:4">
      <c r="A228" s="26" t="s">
        <v>14</v>
      </c>
      <c r="B228" s="26">
        <v>2</v>
      </c>
      <c r="C228" s="26">
        <v>100</v>
      </c>
      <c r="D228" s="244">
        <v>5</v>
      </c>
    </row>
    <row r="229" spans="1:4">
      <c r="A229" s="26" t="s">
        <v>15</v>
      </c>
      <c r="B229" s="26">
        <v>0</v>
      </c>
      <c r="C229" s="26">
        <v>0</v>
      </c>
      <c r="D229" s="244"/>
    </row>
    <row r="230" spans="1:4">
      <c r="A230" s="26" t="s">
        <v>16</v>
      </c>
      <c r="B230" s="26">
        <v>0</v>
      </c>
      <c r="C230" s="26">
        <v>0</v>
      </c>
      <c r="D230" s="244"/>
    </row>
    <row r="231" spans="1:4">
      <c r="A231" s="26" t="s">
        <v>17</v>
      </c>
      <c r="B231" s="26">
        <v>0</v>
      </c>
      <c r="C231" s="26">
        <v>0</v>
      </c>
      <c r="D231" s="244"/>
    </row>
    <row r="232" spans="1:4">
      <c r="A232" s="26" t="s">
        <v>18</v>
      </c>
      <c r="B232" s="26">
        <v>0</v>
      </c>
      <c r="C232" s="26">
        <v>0</v>
      </c>
      <c r="D232" s="244"/>
    </row>
    <row r="233" spans="1:4">
      <c r="A233" s="26" t="s">
        <v>19</v>
      </c>
      <c r="B233" s="26">
        <v>1</v>
      </c>
      <c r="C233" s="26">
        <v>50</v>
      </c>
      <c r="D233" s="244">
        <v>4</v>
      </c>
    </row>
    <row r="234" spans="1:4">
      <c r="A234" s="26" t="s">
        <v>20</v>
      </c>
      <c r="B234" s="26">
        <v>0</v>
      </c>
      <c r="C234" s="26">
        <v>0</v>
      </c>
      <c r="D234" s="244"/>
    </row>
    <row r="235" spans="1:4">
      <c r="A235" s="26" t="s">
        <v>21</v>
      </c>
      <c r="B235" s="26">
        <v>1</v>
      </c>
      <c r="C235" s="26">
        <v>50</v>
      </c>
      <c r="D235" s="244"/>
    </row>
    <row r="236" spans="1:4">
      <c r="A236" s="26" t="s">
        <v>22</v>
      </c>
      <c r="B236" s="26">
        <v>0</v>
      </c>
      <c r="C236" s="26">
        <v>0</v>
      </c>
      <c r="D236" s="244"/>
    </row>
    <row r="237" spans="1:4">
      <c r="A237" s="26" t="s">
        <v>23</v>
      </c>
      <c r="B237" s="26">
        <v>0</v>
      </c>
      <c r="C237" s="26">
        <v>0</v>
      </c>
      <c r="D237" s="244"/>
    </row>
    <row r="239" spans="1:4">
      <c r="A239" s="248" t="s">
        <v>40</v>
      </c>
      <c r="B239" s="248"/>
      <c r="C239" s="248"/>
      <c r="D239" s="248"/>
    </row>
    <row r="240" spans="1:4" ht="25.5">
      <c r="A240" s="1" t="s">
        <v>11</v>
      </c>
      <c r="B240" s="1" t="s">
        <v>4</v>
      </c>
      <c r="C240" s="1" t="s">
        <v>12</v>
      </c>
      <c r="D240" s="1" t="s">
        <v>13</v>
      </c>
    </row>
    <row r="241" spans="1:4">
      <c r="A241" s="26" t="s">
        <v>14</v>
      </c>
      <c r="B241" s="26">
        <v>2</v>
      </c>
      <c r="C241" s="26">
        <v>100</v>
      </c>
      <c r="D241" s="244">
        <v>5</v>
      </c>
    </row>
    <row r="242" spans="1:4">
      <c r="A242" s="26" t="s">
        <v>15</v>
      </c>
      <c r="B242" s="26">
        <v>0</v>
      </c>
      <c r="C242" s="26">
        <v>0</v>
      </c>
      <c r="D242" s="244"/>
    </row>
    <row r="243" spans="1:4">
      <c r="A243" s="26" t="s">
        <v>16</v>
      </c>
      <c r="B243" s="26">
        <v>0</v>
      </c>
      <c r="C243" s="26">
        <v>0</v>
      </c>
      <c r="D243" s="244"/>
    </row>
    <row r="244" spans="1:4">
      <c r="A244" s="26" t="s">
        <v>17</v>
      </c>
      <c r="B244" s="26">
        <v>0</v>
      </c>
      <c r="C244" s="26">
        <v>0</v>
      </c>
      <c r="D244" s="244"/>
    </row>
    <row r="245" spans="1:4">
      <c r="A245" s="26" t="s">
        <v>18</v>
      </c>
      <c r="B245" s="26">
        <v>0</v>
      </c>
      <c r="C245" s="26">
        <v>0</v>
      </c>
      <c r="D245" s="244"/>
    </row>
    <row r="246" spans="1:4">
      <c r="A246" s="26" t="s">
        <v>19</v>
      </c>
      <c r="B246" s="26">
        <v>0</v>
      </c>
      <c r="C246" s="26">
        <v>0</v>
      </c>
      <c r="D246" s="244">
        <v>3.5</v>
      </c>
    </row>
    <row r="247" spans="1:4">
      <c r="A247" s="26" t="s">
        <v>20</v>
      </c>
      <c r="B247" s="26">
        <v>1</v>
      </c>
      <c r="C247" s="26">
        <v>50</v>
      </c>
      <c r="D247" s="244"/>
    </row>
    <row r="248" spans="1:4">
      <c r="A248" s="26" t="s">
        <v>21</v>
      </c>
      <c r="B248" s="26">
        <v>1</v>
      </c>
      <c r="C248" s="26">
        <v>50</v>
      </c>
      <c r="D248" s="244"/>
    </row>
    <row r="249" spans="1:4">
      <c r="A249" s="26" t="s">
        <v>22</v>
      </c>
      <c r="B249" s="26">
        <v>0</v>
      </c>
      <c r="C249" s="26">
        <v>0</v>
      </c>
      <c r="D249" s="244"/>
    </row>
    <row r="250" spans="1:4">
      <c r="A250" s="26" t="s">
        <v>23</v>
      </c>
      <c r="B250" s="26">
        <v>0</v>
      </c>
      <c r="C250" s="26">
        <v>0</v>
      </c>
      <c r="D250" s="244"/>
    </row>
    <row r="252" spans="1:4">
      <c r="A252" s="248" t="s">
        <v>41</v>
      </c>
      <c r="B252" s="248"/>
      <c r="C252" s="248"/>
      <c r="D252" s="248"/>
    </row>
    <row r="253" spans="1:4" ht="25.5">
      <c r="A253" s="1" t="s">
        <v>11</v>
      </c>
      <c r="B253" s="1" t="s">
        <v>4</v>
      </c>
      <c r="C253" s="1" t="s">
        <v>12</v>
      </c>
      <c r="D253" s="1" t="s">
        <v>13</v>
      </c>
    </row>
    <row r="254" spans="1:4">
      <c r="A254" s="26" t="s">
        <v>14</v>
      </c>
      <c r="B254" s="26">
        <v>2</v>
      </c>
      <c r="C254" s="26">
        <v>100</v>
      </c>
      <c r="D254" s="244">
        <v>5</v>
      </c>
    </row>
    <row r="255" spans="1:4">
      <c r="A255" s="26" t="s">
        <v>15</v>
      </c>
      <c r="B255" s="26">
        <v>0</v>
      </c>
      <c r="C255" s="26">
        <v>0</v>
      </c>
      <c r="D255" s="244"/>
    </row>
    <row r="256" spans="1:4">
      <c r="A256" s="26" t="s">
        <v>16</v>
      </c>
      <c r="B256" s="26">
        <v>0</v>
      </c>
      <c r="C256" s="26">
        <v>0</v>
      </c>
      <c r="D256" s="244"/>
    </row>
    <row r="257" spans="1:4">
      <c r="A257" s="26" t="s">
        <v>17</v>
      </c>
      <c r="B257" s="26">
        <v>0</v>
      </c>
      <c r="C257" s="26">
        <v>0</v>
      </c>
      <c r="D257" s="244"/>
    </row>
    <row r="258" spans="1:4">
      <c r="A258" s="26" t="s">
        <v>18</v>
      </c>
      <c r="B258" s="26">
        <v>0</v>
      </c>
      <c r="C258" s="26">
        <v>0</v>
      </c>
      <c r="D258" s="244"/>
    </row>
    <row r="259" spans="1:4">
      <c r="A259" s="26" t="s">
        <v>19</v>
      </c>
      <c r="B259" s="26">
        <v>1</v>
      </c>
      <c r="C259" s="26">
        <v>50</v>
      </c>
      <c r="D259" s="244">
        <v>4</v>
      </c>
    </row>
    <row r="260" spans="1:4">
      <c r="A260" s="26" t="s">
        <v>20</v>
      </c>
      <c r="B260" s="26">
        <v>0</v>
      </c>
      <c r="C260" s="26">
        <v>0</v>
      </c>
      <c r="D260" s="244"/>
    </row>
    <row r="261" spans="1:4">
      <c r="A261" s="26" t="s">
        <v>21</v>
      </c>
      <c r="B261" s="26">
        <v>1</v>
      </c>
      <c r="C261" s="26">
        <v>50</v>
      </c>
      <c r="D261" s="244"/>
    </row>
    <row r="262" spans="1:4">
      <c r="A262" s="26" t="s">
        <v>22</v>
      </c>
      <c r="B262" s="26">
        <v>0</v>
      </c>
      <c r="C262" s="26">
        <v>0</v>
      </c>
      <c r="D262" s="244"/>
    </row>
    <row r="263" spans="1:4">
      <c r="A263" s="26" t="s">
        <v>23</v>
      </c>
      <c r="B263" s="26">
        <v>0</v>
      </c>
      <c r="C263" s="26">
        <v>0</v>
      </c>
      <c r="D263" s="244"/>
    </row>
    <row r="265" spans="1:4">
      <c r="A265" s="248" t="s">
        <v>42</v>
      </c>
      <c r="B265" s="248"/>
      <c r="C265" s="248"/>
      <c r="D265" s="248"/>
    </row>
    <row r="266" spans="1:4" ht="25.5">
      <c r="A266" s="1" t="s">
        <v>11</v>
      </c>
      <c r="B266" s="1" t="s">
        <v>4</v>
      </c>
      <c r="C266" s="1" t="s">
        <v>12</v>
      </c>
      <c r="D266" s="1" t="s">
        <v>13</v>
      </c>
    </row>
    <row r="267" spans="1:4">
      <c r="A267" s="26" t="s">
        <v>14</v>
      </c>
      <c r="B267" s="26">
        <v>2</v>
      </c>
      <c r="C267" s="26">
        <v>100</v>
      </c>
      <c r="D267" s="244">
        <v>5</v>
      </c>
    </row>
    <row r="268" spans="1:4">
      <c r="A268" s="26" t="s">
        <v>15</v>
      </c>
      <c r="B268" s="26">
        <v>0</v>
      </c>
      <c r="C268" s="26">
        <v>0</v>
      </c>
      <c r="D268" s="244"/>
    </row>
    <row r="269" spans="1:4">
      <c r="A269" s="26" t="s">
        <v>16</v>
      </c>
      <c r="B269" s="26">
        <v>0</v>
      </c>
      <c r="C269" s="26">
        <v>0</v>
      </c>
      <c r="D269" s="244"/>
    </row>
    <row r="270" spans="1:4">
      <c r="A270" s="26" t="s">
        <v>17</v>
      </c>
      <c r="B270" s="26">
        <v>0</v>
      </c>
      <c r="C270" s="26">
        <v>0</v>
      </c>
      <c r="D270" s="244"/>
    </row>
    <row r="271" spans="1:4">
      <c r="A271" s="26" t="s">
        <v>18</v>
      </c>
      <c r="B271" s="26">
        <v>0</v>
      </c>
      <c r="C271" s="26">
        <v>0</v>
      </c>
      <c r="D271" s="244"/>
    </row>
    <row r="272" spans="1:4">
      <c r="A272" s="26" t="s">
        <v>19</v>
      </c>
      <c r="B272" s="26">
        <v>1</v>
      </c>
      <c r="C272" s="26">
        <v>50</v>
      </c>
      <c r="D272" s="244">
        <v>4</v>
      </c>
    </row>
    <row r="273" spans="1:4">
      <c r="A273" s="26" t="s">
        <v>20</v>
      </c>
      <c r="B273" s="26">
        <v>0</v>
      </c>
      <c r="C273" s="26">
        <v>0</v>
      </c>
      <c r="D273" s="244"/>
    </row>
    <row r="274" spans="1:4">
      <c r="A274" s="26" t="s">
        <v>21</v>
      </c>
      <c r="B274" s="26">
        <v>1</v>
      </c>
      <c r="C274" s="26">
        <v>50</v>
      </c>
      <c r="D274" s="244"/>
    </row>
    <row r="275" spans="1:4">
      <c r="A275" s="26" t="s">
        <v>22</v>
      </c>
      <c r="B275" s="26">
        <v>0</v>
      </c>
      <c r="C275" s="26">
        <v>0</v>
      </c>
      <c r="D275" s="244"/>
    </row>
    <row r="276" spans="1:4">
      <c r="A276" s="26" t="s">
        <v>23</v>
      </c>
      <c r="B276" s="26">
        <v>0</v>
      </c>
      <c r="C276" s="26">
        <v>0</v>
      </c>
      <c r="D276" s="244"/>
    </row>
    <row r="278" spans="1:4">
      <c r="A278" s="248" t="s">
        <v>43</v>
      </c>
      <c r="B278" s="248"/>
      <c r="C278" s="248"/>
      <c r="D278" s="248"/>
    </row>
    <row r="279" spans="1:4" ht="25.5">
      <c r="A279" s="1" t="s">
        <v>11</v>
      </c>
      <c r="B279" s="1" t="s">
        <v>4</v>
      </c>
      <c r="C279" s="1" t="s">
        <v>12</v>
      </c>
      <c r="D279" s="1" t="s">
        <v>13</v>
      </c>
    </row>
    <row r="280" spans="1:4">
      <c r="A280" s="26" t="s">
        <v>14</v>
      </c>
      <c r="B280" s="26">
        <v>2</v>
      </c>
      <c r="C280" s="26">
        <v>100</v>
      </c>
      <c r="D280" s="244">
        <v>5</v>
      </c>
    </row>
    <row r="281" spans="1:4">
      <c r="A281" s="26" t="s">
        <v>15</v>
      </c>
      <c r="B281" s="26">
        <v>0</v>
      </c>
      <c r="C281" s="26">
        <v>0</v>
      </c>
      <c r="D281" s="244"/>
    </row>
    <row r="282" spans="1:4">
      <c r="A282" s="26" t="s">
        <v>16</v>
      </c>
      <c r="B282" s="26">
        <v>0</v>
      </c>
      <c r="C282" s="26">
        <v>0</v>
      </c>
      <c r="D282" s="244"/>
    </row>
    <row r="283" spans="1:4">
      <c r="A283" s="26" t="s">
        <v>17</v>
      </c>
      <c r="B283" s="26">
        <v>0</v>
      </c>
      <c r="C283" s="26">
        <v>0</v>
      </c>
      <c r="D283" s="244"/>
    </row>
    <row r="284" spans="1:4">
      <c r="A284" s="26" t="s">
        <v>18</v>
      </c>
      <c r="B284" s="26">
        <v>0</v>
      </c>
      <c r="C284" s="26">
        <v>0</v>
      </c>
      <c r="D284" s="244"/>
    </row>
    <row r="285" spans="1:4">
      <c r="A285" s="26" t="s">
        <v>19</v>
      </c>
      <c r="B285" s="26">
        <v>1</v>
      </c>
      <c r="C285" s="26">
        <v>50</v>
      </c>
      <c r="D285" s="244">
        <v>4</v>
      </c>
    </row>
    <row r="286" spans="1:4">
      <c r="A286" s="26" t="s">
        <v>20</v>
      </c>
      <c r="B286" s="26">
        <v>0</v>
      </c>
      <c r="C286" s="26">
        <v>0</v>
      </c>
      <c r="D286" s="244"/>
    </row>
    <row r="287" spans="1:4">
      <c r="A287" s="26" t="s">
        <v>21</v>
      </c>
      <c r="B287" s="26">
        <v>1</v>
      </c>
      <c r="C287" s="26">
        <v>50</v>
      </c>
      <c r="D287" s="244"/>
    </row>
    <row r="288" spans="1:4">
      <c r="A288" s="26" t="s">
        <v>22</v>
      </c>
      <c r="B288" s="26">
        <v>0</v>
      </c>
      <c r="C288" s="26">
        <v>0</v>
      </c>
      <c r="D288" s="244"/>
    </row>
    <row r="289" spans="1:4">
      <c r="A289" s="26" t="s">
        <v>23</v>
      </c>
      <c r="B289" s="26">
        <v>0</v>
      </c>
      <c r="C289" s="26">
        <v>0</v>
      </c>
      <c r="D289" s="244"/>
    </row>
    <row r="291" spans="1:4">
      <c r="A291" s="248" t="s">
        <v>44</v>
      </c>
      <c r="B291" s="248"/>
      <c r="C291" s="248"/>
      <c r="D291" s="248"/>
    </row>
    <row r="292" spans="1:4" ht="25.5">
      <c r="A292" s="1" t="s">
        <v>11</v>
      </c>
      <c r="B292" s="1" t="s">
        <v>4</v>
      </c>
      <c r="C292" s="1" t="s">
        <v>12</v>
      </c>
      <c r="D292" s="1" t="s">
        <v>13</v>
      </c>
    </row>
    <row r="293" spans="1:4">
      <c r="A293" s="26" t="s">
        <v>14</v>
      </c>
      <c r="B293" s="26">
        <v>2</v>
      </c>
      <c r="C293" s="26">
        <v>100</v>
      </c>
      <c r="D293" s="244">
        <v>5</v>
      </c>
    </row>
    <row r="294" spans="1:4">
      <c r="A294" s="26" t="s">
        <v>15</v>
      </c>
      <c r="B294" s="26">
        <v>0</v>
      </c>
      <c r="C294" s="26">
        <v>0</v>
      </c>
      <c r="D294" s="244"/>
    </row>
    <row r="295" spans="1:4">
      <c r="A295" s="26" t="s">
        <v>16</v>
      </c>
      <c r="B295" s="26">
        <v>0</v>
      </c>
      <c r="C295" s="26">
        <v>0</v>
      </c>
      <c r="D295" s="244"/>
    </row>
    <row r="296" spans="1:4">
      <c r="A296" s="26" t="s">
        <v>17</v>
      </c>
      <c r="B296" s="26">
        <v>0</v>
      </c>
      <c r="C296" s="26">
        <v>0</v>
      </c>
      <c r="D296" s="244"/>
    </row>
    <row r="297" spans="1:4">
      <c r="A297" s="26" t="s">
        <v>18</v>
      </c>
      <c r="B297" s="26">
        <v>0</v>
      </c>
      <c r="C297" s="26">
        <v>0</v>
      </c>
      <c r="D297" s="244"/>
    </row>
    <row r="298" spans="1:4">
      <c r="A298" s="26" t="s">
        <v>19</v>
      </c>
      <c r="B298" s="26">
        <v>1</v>
      </c>
      <c r="C298" s="26">
        <v>50</v>
      </c>
      <c r="D298" s="244">
        <v>4</v>
      </c>
    </row>
    <row r="299" spans="1:4">
      <c r="A299" s="26" t="s">
        <v>20</v>
      </c>
      <c r="B299" s="26">
        <v>0</v>
      </c>
      <c r="C299" s="26">
        <v>0</v>
      </c>
      <c r="D299" s="244"/>
    </row>
    <row r="300" spans="1:4">
      <c r="A300" s="26" t="s">
        <v>21</v>
      </c>
      <c r="B300" s="26">
        <v>1</v>
      </c>
      <c r="C300" s="26">
        <v>50</v>
      </c>
      <c r="D300" s="244"/>
    </row>
    <row r="301" spans="1:4">
      <c r="A301" s="26" t="s">
        <v>22</v>
      </c>
      <c r="B301" s="26">
        <v>0</v>
      </c>
      <c r="C301" s="26">
        <v>0</v>
      </c>
      <c r="D301" s="244"/>
    </row>
    <row r="302" spans="1:4">
      <c r="A302" s="26" t="s">
        <v>23</v>
      </c>
      <c r="B302" s="26">
        <v>0</v>
      </c>
      <c r="C302" s="26">
        <v>0</v>
      </c>
      <c r="D302" s="244"/>
    </row>
    <row r="304" spans="1:4">
      <c r="A304" s="248" t="s">
        <v>45</v>
      </c>
      <c r="B304" s="248"/>
      <c r="C304" s="248"/>
      <c r="D304" s="248"/>
    </row>
    <row r="305" spans="1:4" ht="25.5">
      <c r="A305" s="1" t="s">
        <v>11</v>
      </c>
      <c r="B305" s="1" t="s">
        <v>4</v>
      </c>
      <c r="C305" s="1" t="s">
        <v>12</v>
      </c>
      <c r="D305" s="1" t="s">
        <v>13</v>
      </c>
    </row>
    <row r="306" spans="1:4">
      <c r="A306" s="26" t="s">
        <v>14</v>
      </c>
      <c r="B306" s="26">
        <v>2</v>
      </c>
      <c r="C306" s="26">
        <v>100</v>
      </c>
      <c r="D306" s="244">
        <v>5</v>
      </c>
    </row>
    <row r="307" spans="1:4">
      <c r="A307" s="26" t="s">
        <v>15</v>
      </c>
      <c r="B307" s="26">
        <v>0</v>
      </c>
      <c r="C307" s="26">
        <v>0</v>
      </c>
      <c r="D307" s="244"/>
    </row>
    <row r="308" spans="1:4">
      <c r="A308" s="26" t="s">
        <v>16</v>
      </c>
      <c r="B308" s="26">
        <v>0</v>
      </c>
      <c r="C308" s="26">
        <v>0</v>
      </c>
      <c r="D308" s="244"/>
    </row>
    <row r="309" spans="1:4">
      <c r="A309" s="26" t="s">
        <v>17</v>
      </c>
      <c r="B309" s="26">
        <v>0</v>
      </c>
      <c r="C309" s="26">
        <v>0</v>
      </c>
      <c r="D309" s="244"/>
    </row>
    <row r="310" spans="1:4">
      <c r="A310" s="26" t="s">
        <v>18</v>
      </c>
      <c r="B310" s="26">
        <v>0</v>
      </c>
      <c r="C310" s="26">
        <v>0</v>
      </c>
      <c r="D310" s="244"/>
    </row>
    <row r="311" spans="1:4">
      <c r="A311" s="26" t="s">
        <v>19</v>
      </c>
      <c r="B311" s="26">
        <v>2</v>
      </c>
      <c r="C311" s="26">
        <v>100</v>
      </c>
      <c r="D311" s="244">
        <v>5</v>
      </c>
    </row>
    <row r="312" spans="1:4">
      <c r="A312" s="26" t="s">
        <v>20</v>
      </c>
      <c r="B312" s="26">
        <v>0</v>
      </c>
      <c r="C312" s="26">
        <v>0</v>
      </c>
      <c r="D312" s="244"/>
    </row>
    <row r="313" spans="1:4">
      <c r="A313" s="26" t="s">
        <v>21</v>
      </c>
      <c r="B313" s="26">
        <v>0</v>
      </c>
      <c r="C313" s="26">
        <v>0</v>
      </c>
      <c r="D313" s="244"/>
    </row>
    <row r="314" spans="1:4">
      <c r="A314" s="26" t="s">
        <v>22</v>
      </c>
      <c r="B314" s="26">
        <v>0</v>
      </c>
      <c r="C314" s="26">
        <v>0</v>
      </c>
      <c r="D314" s="244"/>
    </row>
    <row r="315" spans="1:4">
      <c r="A315" s="26" t="s">
        <v>23</v>
      </c>
      <c r="B315" s="26">
        <v>0</v>
      </c>
      <c r="C315" s="26">
        <v>0</v>
      </c>
      <c r="D315" s="244"/>
    </row>
    <row r="317" spans="1:4">
      <c r="A317" s="248" t="s">
        <v>46</v>
      </c>
      <c r="B317" s="248"/>
      <c r="C317" s="248"/>
      <c r="D317" s="248"/>
    </row>
    <row r="318" spans="1:4" ht="25.5">
      <c r="A318" s="1" t="s">
        <v>11</v>
      </c>
      <c r="B318" s="1" t="s">
        <v>4</v>
      </c>
      <c r="C318" s="1" t="s">
        <v>12</v>
      </c>
      <c r="D318" s="1" t="s">
        <v>13</v>
      </c>
    </row>
    <row r="319" spans="1:4">
      <c r="A319" s="26" t="s">
        <v>14</v>
      </c>
      <c r="B319" s="26">
        <v>2</v>
      </c>
      <c r="C319" s="26">
        <v>100</v>
      </c>
      <c r="D319" s="244">
        <v>5</v>
      </c>
    </row>
    <row r="320" spans="1:4">
      <c r="A320" s="26" t="s">
        <v>15</v>
      </c>
      <c r="B320" s="26">
        <v>0</v>
      </c>
      <c r="C320" s="26">
        <v>0</v>
      </c>
      <c r="D320" s="244"/>
    </row>
    <row r="321" spans="1:4">
      <c r="A321" s="26" t="s">
        <v>16</v>
      </c>
      <c r="B321" s="26">
        <v>0</v>
      </c>
      <c r="C321" s="26">
        <v>0</v>
      </c>
      <c r="D321" s="244"/>
    </row>
    <row r="322" spans="1:4">
      <c r="A322" s="26" t="s">
        <v>17</v>
      </c>
      <c r="B322" s="26">
        <v>0</v>
      </c>
      <c r="C322" s="26">
        <v>0</v>
      </c>
      <c r="D322" s="244"/>
    </row>
    <row r="323" spans="1:4">
      <c r="A323" s="26" t="s">
        <v>18</v>
      </c>
      <c r="B323" s="26">
        <v>0</v>
      </c>
      <c r="C323" s="26">
        <v>0</v>
      </c>
      <c r="D323" s="244"/>
    </row>
    <row r="324" spans="1:4">
      <c r="A324" s="26" t="s">
        <v>19</v>
      </c>
      <c r="B324" s="26">
        <v>1</v>
      </c>
      <c r="C324" s="26">
        <v>50</v>
      </c>
      <c r="D324" s="244">
        <v>4.5</v>
      </c>
    </row>
    <row r="325" spans="1:4">
      <c r="A325" s="26" t="s">
        <v>20</v>
      </c>
      <c r="B325" s="26">
        <v>1</v>
      </c>
      <c r="C325" s="26">
        <v>50</v>
      </c>
      <c r="D325" s="244"/>
    </row>
    <row r="326" spans="1:4">
      <c r="A326" s="26" t="s">
        <v>21</v>
      </c>
      <c r="B326" s="26">
        <v>0</v>
      </c>
      <c r="C326" s="26">
        <v>0</v>
      </c>
      <c r="D326" s="244"/>
    </row>
    <row r="327" spans="1:4">
      <c r="A327" s="26" t="s">
        <v>22</v>
      </c>
      <c r="B327" s="26">
        <v>0</v>
      </c>
      <c r="C327" s="26">
        <v>0</v>
      </c>
      <c r="D327" s="244"/>
    </row>
    <row r="328" spans="1:4">
      <c r="A328" s="26" t="s">
        <v>23</v>
      </c>
      <c r="B328" s="26">
        <v>0</v>
      </c>
      <c r="C328" s="26">
        <v>0</v>
      </c>
      <c r="D328" s="244"/>
    </row>
    <row r="330" spans="1:4">
      <c r="A330" s="248" t="s">
        <v>47</v>
      </c>
      <c r="B330" s="248"/>
      <c r="C330" s="248"/>
      <c r="D330" s="248"/>
    </row>
    <row r="331" spans="1:4" ht="25.5">
      <c r="A331" s="1" t="s">
        <v>11</v>
      </c>
      <c r="B331" s="1" t="s">
        <v>4</v>
      </c>
      <c r="C331" s="1" t="s">
        <v>12</v>
      </c>
      <c r="D331" s="1" t="s">
        <v>13</v>
      </c>
    </row>
    <row r="332" spans="1:4">
      <c r="A332" s="26" t="s">
        <v>14</v>
      </c>
      <c r="B332" s="26">
        <v>2</v>
      </c>
      <c r="C332" s="26">
        <v>100</v>
      </c>
      <c r="D332" s="244">
        <v>5</v>
      </c>
    </row>
    <row r="333" spans="1:4">
      <c r="A333" s="26" t="s">
        <v>15</v>
      </c>
      <c r="B333" s="26">
        <v>0</v>
      </c>
      <c r="C333" s="26">
        <v>0</v>
      </c>
      <c r="D333" s="244"/>
    </row>
    <row r="334" spans="1:4">
      <c r="A334" s="26" t="s">
        <v>16</v>
      </c>
      <c r="B334" s="26">
        <v>0</v>
      </c>
      <c r="C334" s="26">
        <v>0</v>
      </c>
      <c r="D334" s="244"/>
    </row>
    <row r="335" spans="1:4">
      <c r="A335" s="26" t="s">
        <v>17</v>
      </c>
      <c r="B335" s="26">
        <v>0</v>
      </c>
      <c r="C335" s="26">
        <v>0</v>
      </c>
      <c r="D335" s="244"/>
    </row>
    <row r="336" spans="1:4">
      <c r="A336" s="26" t="s">
        <v>18</v>
      </c>
      <c r="B336" s="26">
        <v>0</v>
      </c>
      <c r="C336" s="26">
        <v>0</v>
      </c>
      <c r="D336" s="244"/>
    </row>
    <row r="337" spans="1:4">
      <c r="A337" s="26" t="s">
        <v>19</v>
      </c>
      <c r="B337" s="26">
        <v>1</v>
      </c>
      <c r="C337" s="26">
        <v>50</v>
      </c>
      <c r="D337" s="244">
        <v>4</v>
      </c>
    </row>
    <row r="338" spans="1:4">
      <c r="A338" s="26" t="s">
        <v>20</v>
      </c>
      <c r="B338" s="26">
        <v>0</v>
      </c>
      <c r="C338" s="26">
        <v>0</v>
      </c>
      <c r="D338" s="244"/>
    </row>
    <row r="339" spans="1:4">
      <c r="A339" s="26" t="s">
        <v>21</v>
      </c>
      <c r="B339" s="26">
        <v>1</v>
      </c>
      <c r="C339" s="26">
        <v>50</v>
      </c>
      <c r="D339" s="244"/>
    </row>
    <row r="340" spans="1:4">
      <c r="A340" s="26" t="s">
        <v>22</v>
      </c>
      <c r="B340" s="26">
        <v>0</v>
      </c>
      <c r="C340" s="26">
        <v>0</v>
      </c>
      <c r="D340" s="244"/>
    </row>
    <row r="341" spans="1:4">
      <c r="A341" s="26" t="s">
        <v>23</v>
      </c>
      <c r="B341" s="26">
        <v>0</v>
      </c>
      <c r="C341" s="26">
        <v>0</v>
      </c>
      <c r="D341" s="244"/>
    </row>
    <row r="343" spans="1:4">
      <c r="A343" s="248" t="s">
        <v>48</v>
      </c>
      <c r="B343" s="248"/>
      <c r="C343" s="248"/>
      <c r="D343" s="248"/>
    </row>
    <row r="344" spans="1:4" ht="25.5">
      <c r="A344" s="1" t="s">
        <v>11</v>
      </c>
      <c r="B344" s="1" t="s">
        <v>4</v>
      </c>
      <c r="C344" s="1" t="s">
        <v>12</v>
      </c>
      <c r="D344" s="1" t="s">
        <v>13</v>
      </c>
    </row>
    <row r="345" spans="1:4">
      <c r="A345" s="26" t="s">
        <v>14</v>
      </c>
      <c r="B345" s="26">
        <v>2</v>
      </c>
      <c r="C345" s="26">
        <v>100</v>
      </c>
      <c r="D345" s="244">
        <v>5</v>
      </c>
    </row>
    <row r="346" spans="1:4">
      <c r="A346" s="26" t="s">
        <v>15</v>
      </c>
      <c r="B346" s="26">
        <v>0</v>
      </c>
      <c r="C346" s="26">
        <v>0</v>
      </c>
      <c r="D346" s="244"/>
    </row>
    <row r="347" spans="1:4">
      <c r="A347" s="26" t="s">
        <v>16</v>
      </c>
      <c r="B347" s="26">
        <v>0</v>
      </c>
      <c r="C347" s="26">
        <v>0</v>
      </c>
      <c r="D347" s="244"/>
    </row>
    <row r="348" spans="1:4">
      <c r="A348" s="26" t="s">
        <v>17</v>
      </c>
      <c r="B348" s="26">
        <v>0</v>
      </c>
      <c r="C348" s="26">
        <v>0</v>
      </c>
      <c r="D348" s="244"/>
    </row>
    <row r="349" spans="1:4">
      <c r="A349" s="26" t="s">
        <v>18</v>
      </c>
      <c r="B349" s="26">
        <v>0</v>
      </c>
      <c r="C349" s="26">
        <v>0</v>
      </c>
      <c r="D349" s="244"/>
    </row>
    <row r="350" spans="1:4">
      <c r="A350" s="26" t="s">
        <v>19</v>
      </c>
      <c r="B350" s="26">
        <v>2</v>
      </c>
      <c r="C350" s="26">
        <v>100</v>
      </c>
      <c r="D350" s="244">
        <v>5</v>
      </c>
    </row>
    <row r="351" spans="1:4">
      <c r="A351" s="26" t="s">
        <v>20</v>
      </c>
      <c r="B351" s="26">
        <v>0</v>
      </c>
      <c r="C351" s="26">
        <v>0</v>
      </c>
      <c r="D351" s="244"/>
    </row>
    <row r="352" spans="1:4">
      <c r="A352" s="26" t="s">
        <v>21</v>
      </c>
      <c r="B352" s="26">
        <v>0</v>
      </c>
      <c r="C352" s="26">
        <v>0</v>
      </c>
      <c r="D352" s="244"/>
    </row>
    <row r="353" spans="1:4">
      <c r="A353" s="26" t="s">
        <v>22</v>
      </c>
      <c r="B353" s="26">
        <v>0</v>
      </c>
      <c r="C353" s="26">
        <v>0</v>
      </c>
      <c r="D353" s="244"/>
    </row>
    <row r="354" spans="1:4">
      <c r="A354" s="26" t="s">
        <v>23</v>
      </c>
      <c r="B354" s="26">
        <v>0</v>
      </c>
      <c r="C354" s="26">
        <v>0</v>
      </c>
      <c r="D354" s="244"/>
    </row>
    <row r="356" spans="1:4">
      <c r="A356" s="248" t="s">
        <v>49</v>
      </c>
      <c r="B356" s="248"/>
      <c r="C356" s="248"/>
      <c r="D356" s="248"/>
    </row>
    <row r="357" spans="1:4" ht="25.5">
      <c r="A357" s="1" t="s">
        <v>11</v>
      </c>
      <c r="B357" s="1" t="s">
        <v>4</v>
      </c>
      <c r="C357" s="1" t="s">
        <v>12</v>
      </c>
      <c r="D357" s="1" t="s">
        <v>13</v>
      </c>
    </row>
    <row r="358" spans="1:4">
      <c r="A358" s="26" t="s">
        <v>14</v>
      </c>
      <c r="B358" s="26">
        <v>2</v>
      </c>
      <c r="C358" s="26">
        <v>100</v>
      </c>
      <c r="D358" s="244">
        <v>5</v>
      </c>
    </row>
    <row r="359" spans="1:4">
      <c r="A359" s="26" t="s">
        <v>15</v>
      </c>
      <c r="B359" s="26">
        <v>0</v>
      </c>
      <c r="C359" s="26">
        <v>0</v>
      </c>
      <c r="D359" s="244"/>
    </row>
    <row r="360" spans="1:4">
      <c r="A360" s="26" t="s">
        <v>16</v>
      </c>
      <c r="B360" s="26">
        <v>0</v>
      </c>
      <c r="C360" s="26">
        <v>0</v>
      </c>
      <c r="D360" s="244"/>
    </row>
    <row r="361" spans="1:4">
      <c r="A361" s="26" t="s">
        <v>17</v>
      </c>
      <c r="B361" s="26">
        <v>0</v>
      </c>
      <c r="C361" s="26">
        <v>0</v>
      </c>
      <c r="D361" s="244"/>
    </row>
    <row r="362" spans="1:4">
      <c r="A362" s="26" t="s">
        <v>18</v>
      </c>
      <c r="B362" s="26">
        <v>0</v>
      </c>
      <c r="C362" s="26">
        <v>0</v>
      </c>
      <c r="D362" s="244"/>
    </row>
    <row r="363" spans="1:4">
      <c r="A363" s="26" t="s">
        <v>19</v>
      </c>
      <c r="B363" s="26">
        <v>1</v>
      </c>
      <c r="C363" s="26">
        <v>50</v>
      </c>
      <c r="D363" s="244">
        <v>4.5</v>
      </c>
    </row>
    <row r="364" spans="1:4">
      <c r="A364" s="26" t="s">
        <v>20</v>
      </c>
      <c r="B364" s="26">
        <v>1</v>
      </c>
      <c r="C364" s="26">
        <v>50</v>
      </c>
      <c r="D364" s="244"/>
    </row>
    <row r="365" spans="1:4">
      <c r="A365" s="26" t="s">
        <v>21</v>
      </c>
      <c r="B365" s="26">
        <v>0</v>
      </c>
      <c r="C365" s="26">
        <v>0</v>
      </c>
      <c r="D365" s="244"/>
    </row>
    <row r="366" spans="1:4">
      <c r="A366" s="26" t="s">
        <v>22</v>
      </c>
      <c r="B366" s="26">
        <v>0</v>
      </c>
      <c r="C366" s="26">
        <v>0</v>
      </c>
      <c r="D366" s="244"/>
    </row>
    <row r="367" spans="1:4">
      <c r="A367" s="26" t="s">
        <v>23</v>
      </c>
      <c r="B367" s="26">
        <v>0</v>
      </c>
      <c r="C367" s="26">
        <v>0</v>
      </c>
      <c r="D367" s="244"/>
    </row>
    <row r="369" spans="1:4">
      <c r="A369" s="248" t="s">
        <v>50</v>
      </c>
      <c r="B369" s="248"/>
      <c r="C369" s="248"/>
      <c r="D369" s="248"/>
    </row>
    <row r="370" spans="1:4" ht="25.5">
      <c r="A370" s="1" t="s">
        <v>11</v>
      </c>
      <c r="B370" s="1" t="s">
        <v>4</v>
      </c>
      <c r="C370" s="1" t="s">
        <v>12</v>
      </c>
      <c r="D370" s="1" t="s">
        <v>13</v>
      </c>
    </row>
    <row r="371" spans="1:4">
      <c r="A371" s="26" t="s">
        <v>14</v>
      </c>
      <c r="B371" s="26">
        <v>2</v>
      </c>
      <c r="C371" s="26">
        <v>100</v>
      </c>
      <c r="D371" s="244">
        <v>5</v>
      </c>
    </row>
    <row r="372" spans="1:4">
      <c r="A372" s="26" t="s">
        <v>15</v>
      </c>
      <c r="B372" s="26">
        <v>0</v>
      </c>
      <c r="C372" s="26">
        <v>0</v>
      </c>
      <c r="D372" s="244"/>
    </row>
    <row r="373" spans="1:4">
      <c r="A373" s="26" t="s">
        <v>16</v>
      </c>
      <c r="B373" s="26">
        <v>0</v>
      </c>
      <c r="C373" s="26">
        <v>0</v>
      </c>
      <c r="D373" s="244"/>
    </row>
    <row r="374" spans="1:4">
      <c r="A374" s="26" t="s">
        <v>17</v>
      </c>
      <c r="B374" s="26">
        <v>0</v>
      </c>
      <c r="C374" s="26">
        <v>0</v>
      </c>
      <c r="D374" s="244"/>
    </row>
    <row r="375" spans="1:4">
      <c r="A375" s="26" t="s">
        <v>18</v>
      </c>
      <c r="B375" s="26">
        <v>0</v>
      </c>
      <c r="C375" s="26">
        <v>0</v>
      </c>
      <c r="D375" s="244"/>
    </row>
    <row r="376" spans="1:4">
      <c r="A376" s="26" t="s">
        <v>19</v>
      </c>
      <c r="B376" s="26">
        <v>1</v>
      </c>
      <c r="C376" s="26">
        <v>50</v>
      </c>
      <c r="D376" s="244">
        <v>4.5</v>
      </c>
    </row>
    <row r="377" spans="1:4">
      <c r="A377" s="26" t="s">
        <v>20</v>
      </c>
      <c r="B377" s="26">
        <v>1</v>
      </c>
      <c r="C377" s="26">
        <v>50</v>
      </c>
      <c r="D377" s="244"/>
    </row>
    <row r="378" spans="1:4">
      <c r="A378" s="26" t="s">
        <v>21</v>
      </c>
      <c r="B378" s="26">
        <v>0</v>
      </c>
      <c r="C378" s="26">
        <v>0</v>
      </c>
      <c r="D378" s="244"/>
    </row>
    <row r="379" spans="1:4">
      <c r="A379" s="26" t="s">
        <v>22</v>
      </c>
      <c r="B379" s="26">
        <v>0</v>
      </c>
      <c r="C379" s="26">
        <v>0</v>
      </c>
      <c r="D379" s="244"/>
    </row>
    <row r="380" spans="1:4">
      <c r="A380" s="26" t="s">
        <v>23</v>
      </c>
      <c r="B380" s="26">
        <v>0</v>
      </c>
      <c r="C380" s="26">
        <v>0</v>
      </c>
      <c r="D380" s="244"/>
    </row>
    <row r="382" spans="1:4">
      <c r="A382" s="248" t="s">
        <v>51</v>
      </c>
      <c r="B382" s="248"/>
      <c r="C382" s="248"/>
      <c r="D382" s="248"/>
    </row>
    <row r="383" spans="1:4" ht="25.5">
      <c r="A383" s="1" t="s">
        <v>11</v>
      </c>
      <c r="B383" s="1" t="s">
        <v>4</v>
      </c>
      <c r="C383" s="1" t="s">
        <v>12</v>
      </c>
      <c r="D383" s="1" t="s">
        <v>13</v>
      </c>
    </row>
    <row r="384" spans="1:4">
      <c r="A384" s="26" t="s">
        <v>14</v>
      </c>
      <c r="B384" s="26">
        <v>1</v>
      </c>
      <c r="C384" s="26">
        <v>50</v>
      </c>
      <c r="D384" s="244">
        <v>4.5</v>
      </c>
    </row>
    <row r="385" spans="1:4">
      <c r="A385" s="26" t="s">
        <v>15</v>
      </c>
      <c r="B385" s="26">
        <v>1</v>
      </c>
      <c r="C385" s="26">
        <v>50</v>
      </c>
      <c r="D385" s="244"/>
    </row>
    <row r="386" spans="1:4">
      <c r="A386" s="26" t="s">
        <v>16</v>
      </c>
      <c r="B386" s="26">
        <v>0</v>
      </c>
      <c r="C386" s="26">
        <v>0</v>
      </c>
      <c r="D386" s="244"/>
    </row>
    <row r="387" spans="1:4">
      <c r="A387" s="26" t="s">
        <v>17</v>
      </c>
      <c r="B387" s="26">
        <v>0</v>
      </c>
      <c r="C387" s="26">
        <v>0</v>
      </c>
      <c r="D387" s="244"/>
    </row>
    <row r="388" spans="1:4">
      <c r="A388" s="26" t="s">
        <v>18</v>
      </c>
      <c r="B388" s="26">
        <v>0</v>
      </c>
      <c r="C388" s="26">
        <v>0</v>
      </c>
      <c r="D388" s="244"/>
    </row>
    <row r="389" spans="1:4">
      <c r="A389" s="26" t="s">
        <v>19</v>
      </c>
      <c r="B389" s="26">
        <v>1</v>
      </c>
      <c r="C389" s="26">
        <v>50</v>
      </c>
      <c r="D389" s="244">
        <v>4</v>
      </c>
    </row>
    <row r="390" spans="1:4">
      <c r="A390" s="26" t="s">
        <v>20</v>
      </c>
      <c r="B390" s="26">
        <v>0</v>
      </c>
      <c r="C390" s="26">
        <v>0</v>
      </c>
      <c r="D390" s="244"/>
    </row>
    <row r="391" spans="1:4">
      <c r="A391" s="26" t="s">
        <v>21</v>
      </c>
      <c r="B391" s="26">
        <v>1</v>
      </c>
      <c r="C391" s="26">
        <v>50</v>
      </c>
      <c r="D391" s="244"/>
    </row>
    <row r="392" spans="1:4">
      <c r="A392" s="26" t="s">
        <v>22</v>
      </c>
      <c r="B392" s="26">
        <v>0</v>
      </c>
      <c r="C392" s="26">
        <v>0</v>
      </c>
      <c r="D392" s="244"/>
    </row>
    <row r="393" spans="1:4">
      <c r="A393" s="26" t="s">
        <v>23</v>
      </c>
      <c r="B393" s="26">
        <v>0</v>
      </c>
      <c r="C393" s="26">
        <v>0</v>
      </c>
      <c r="D393" s="244"/>
    </row>
    <row r="395" spans="1:4">
      <c r="A395" s="248" t="s">
        <v>52</v>
      </c>
      <c r="B395" s="248"/>
      <c r="C395" s="248"/>
      <c r="D395" s="248"/>
    </row>
    <row r="396" spans="1:4" ht="25.5">
      <c r="A396" s="1" t="s">
        <v>11</v>
      </c>
      <c r="B396" s="1" t="s">
        <v>4</v>
      </c>
      <c r="C396" s="1" t="s">
        <v>12</v>
      </c>
      <c r="D396" s="1" t="s">
        <v>13</v>
      </c>
    </row>
    <row r="397" spans="1:4">
      <c r="A397" s="26" t="s">
        <v>14</v>
      </c>
      <c r="B397" s="26">
        <v>1</v>
      </c>
      <c r="C397" s="26">
        <v>50</v>
      </c>
      <c r="D397" s="244">
        <v>4.5</v>
      </c>
    </row>
    <row r="398" spans="1:4">
      <c r="A398" s="26" t="s">
        <v>15</v>
      </c>
      <c r="B398" s="26">
        <v>1</v>
      </c>
      <c r="C398" s="26">
        <v>50</v>
      </c>
      <c r="D398" s="244"/>
    </row>
    <row r="399" spans="1:4">
      <c r="A399" s="26" t="s">
        <v>16</v>
      </c>
      <c r="B399" s="26">
        <v>0</v>
      </c>
      <c r="C399" s="26">
        <v>0</v>
      </c>
      <c r="D399" s="244"/>
    </row>
    <row r="400" spans="1:4">
      <c r="A400" s="26" t="s">
        <v>17</v>
      </c>
      <c r="B400" s="26">
        <v>0</v>
      </c>
      <c r="C400" s="26">
        <v>0</v>
      </c>
      <c r="D400" s="244"/>
    </row>
    <row r="401" spans="1:4">
      <c r="A401" s="26" t="s">
        <v>18</v>
      </c>
      <c r="B401" s="26">
        <v>0</v>
      </c>
      <c r="C401" s="26">
        <v>0</v>
      </c>
      <c r="D401" s="244"/>
    </row>
    <row r="402" spans="1:4">
      <c r="A402" s="26" t="s">
        <v>19</v>
      </c>
      <c r="B402" s="26">
        <v>1</v>
      </c>
      <c r="C402" s="26">
        <v>50</v>
      </c>
      <c r="D402" s="244">
        <v>4</v>
      </c>
    </row>
    <row r="403" spans="1:4">
      <c r="A403" s="26" t="s">
        <v>20</v>
      </c>
      <c r="B403" s="26">
        <v>0</v>
      </c>
      <c r="C403" s="26">
        <v>0</v>
      </c>
      <c r="D403" s="244"/>
    </row>
    <row r="404" spans="1:4">
      <c r="A404" s="26" t="s">
        <v>21</v>
      </c>
      <c r="B404" s="26">
        <v>1</v>
      </c>
      <c r="C404" s="26">
        <v>50</v>
      </c>
      <c r="D404" s="244"/>
    </row>
    <row r="405" spans="1:4">
      <c r="A405" s="26" t="s">
        <v>22</v>
      </c>
      <c r="B405" s="26">
        <v>0</v>
      </c>
      <c r="C405" s="26">
        <v>0</v>
      </c>
      <c r="D405" s="244"/>
    </row>
    <row r="406" spans="1:4">
      <c r="A406" s="26" t="s">
        <v>23</v>
      </c>
      <c r="B406" s="26">
        <v>0</v>
      </c>
      <c r="C406" s="26">
        <v>0</v>
      </c>
      <c r="D406" s="244"/>
    </row>
    <row r="408" spans="1:4">
      <c r="A408" s="248" t="s">
        <v>53</v>
      </c>
      <c r="B408" s="248"/>
      <c r="C408" s="248"/>
      <c r="D408" s="248"/>
    </row>
    <row r="409" spans="1:4" ht="25.5">
      <c r="A409" s="1" t="s">
        <v>11</v>
      </c>
      <c r="B409" s="1" t="s">
        <v>4</v>
      </c>
      <c r="C409" s="1" t="s">
        <v>12</v>
      </c>
      <c r="D409" s="1" t="s">
        <v>13</v>
      </c>
    </row>
    <row r="410" spans="1:4">
      <c r="A410" s="26" t="s">
        <v>14</v>
      </c>
      <c r="B410" s="26">
        <v>2</v>
      </c>
      <c r="C410" s="26">
        <v>100</v>
      </c>
      <c r="D410" s="244">
        <v>5</v>
      </c>
    </row>
    <row r="411" spans="1:4">
      <c r="A411" s="26" t="s">
        <v>15</v>
      </c>
      <c r="B411" s="26">
        <v>0</v>
      </c>
      <c r="C411" s="26">
        <v>0</v>
      </c>
      <c r="D411" s="244"/>
    </row>
    <row r="412" spans="1:4">
      <c r="A412" s="26" t="s">
        <v>16</v>
      </c>
      <c r="B412" s="26">
        <v>0</v>
      </c>
      <c r="C412" s="26">
        <v>0</v>
      </c>
      <c r="D412" s="244"/>
    </row>
    <row r="413" spans="1:4">
      <c r="A413" s="26" t="s">
        <v>17</v>
      </c>
      <c r="B413" s="26">
        <v>0</v>
      </c>
      <c r="C413" s="26">
        <v>0</v>
      </c>
      <c r="D413" s="244"/>
    </row>
    <row r="414" spans="1:4">
      <c r="A414" s="26" t="s">
        <v>18</v>
      </c>
      <c r="B414" s="26">
        <v>0</v>
      </c>
      <c r="C414" s="26">
        <v>0</v>
      </c>
      <c r="D414" s="244"/>
    </row>
    <row r="415" spans="1:4">
      <c r="A415" s="26" t="s">
        <v>19</v>
      </c>
      <c r="B415" s="26">
        <v>1</v>
      </c>
      <c r="C415" s="26">
        <v>50</v>
      </c>
      <c r="D415" s="244">
        <v>4</v>
      </c>
    </row>
    <row r="416" spans="1:4">
      <c r="A416" s="26" t="s">
        <v>20</v>
      </c>
      <c r="B416" s="26">
        <v>0</v>
      </c>
      <c r="C416" s="26">
        <v>0</v>
      </c>
      <c r="D416" s="244"/>
    </row>
    <row r="417" spans="1:4">
      <c r="A417" s="26" t="s">
        <v>21</v>
      </c>
      <c r="B417" s="26">
        <v>1</v>
      </c>
      <c r="C417" s="26">
        <v>50</v>
      </c>
      <c r="D417" s="244"/>
    </row>
    <row r="418" spans="1:4">
      <c r="A418" s="26" t="s">
        <v>22</v>
      </c>
      <c r="B418" s="26">
        <v>0</v>
      </c>
      <c r="C418" s="26">
        <v>0</v>
      </c>
      <c r="D418" s="244"/>
    </row>
    <row r="419" spans="1:4">
      <c r="A419" s="26" t="s">
        <v>23</v>
      </c>
      <c r="B419" s="26">
        <v>0</v>
      </c>
      <c r="C419" s="26">
        <v>0</v>
      </c>
      <c r="D419" s="244"/>
    </row>
    <row r="421" spans="1:4">
      <c r="A421" s="248" t="s">
        <v>54</v>
      </c>
      <c r="B421" s="248"/>
      <c r="C421" s="248"/>
      <c r="D421" s="248"/>
    </row>
    <row r="422" spans="1:4" ht="25.5">
      <c r="A422" s="1" t="s">
        <v>11</v>
      </c>
      <c r="B422" s="1" t="s">
        <v>4</v>
      </c>
      <c r="C422" s="1" t="s">
        <v>12</v>
      </c>
      <c r="D422" s="1" t="s">
        <v>13</v>
      </c>
    </row>
    <row r="423" spans="1:4">
      <c r="A423" s="26" t="s">
        <v>14</v>
      </c>
      <c r="B423" s="26">
        <v>1</v>
      </c>
      <c r="C423" s="26">
        <v>50</v>
      </c>
      <c r="D423" s="244">
        <v>4.5</v>
      </c>
    </row>
    <row r="424" spans="1:4">
      <c r="A424" s="26" t="s">
        <v>15</v>
      </c>
      <c r="B424" s="26">
        <v>1</v>
      </c>
      <c r="C424" s="26">
        <v>50</v>
      </c>
      <c r="D424" s="244"/>
    </row>
    <row r="425" spans="1:4">
      <c r="A425" s="26" t="s">
        <v>16</v>
      </c>
      <c r="B425" s="26">
        <v>0</v>
      </c>
      <c r="C425" s="26">
        <v>0</v>
      </c>
      <c r="D425" s="244"/>
    </row>
    <row r="426" spans="1:4">
      <c r="A426" s="26" t="s">
        <v>17</v>
      </c>
      <c r="B426" s="26">
        <v>0</v>
      </c>
      <c r="C426" s="26">
        <v>0</v>
      </c>
      <c r="D426" s="244"/>
    </row>
    <row r="427" spans="1:4">
      <c r="A427" s="26" t="s">
        <v>18</v>
      </c>
      <c r="B427" s="26">
        <v>0</v>
      </c>
      <c r="C427" s="26">
        <v>0</v>
      </c>
      <c r="D427" s="244"/>
    </row>
    <row r="428" spans="1:4">
      <c r="A428" s="26" t="s">
        <v>19</v>
      </c>
      <c r="B428" s="26">
        <v>1</v>
      </c>
      <c r="C428" s="26">
        <v>50</v>
      </c>
      <c r="D428" s="244">
        <v>4</v>
      </c>
    </row>
    <row r="429" spans="1:4">
      <c r="A429" s="26" t="s">
        <v>20</v>
      </c>
      <c r="B429" s="26">
        <v>0</v>
      </c>
      <c r="C429" s="26">
        <v>0</v>
      </c>
      <c r="D429" s="244"/>
    </row>
    <row r="430" spans="1:4">
      <c r="A430" s="26" t="s">
        <v>21</v>
      </c>
      <c r="B430" s="26">
        <v>1</v>
      </c>
      <c r="C430" s="26">
        <v>50</v>
      </c>
      <c r="D430" s="244"/>
    </row>
    <row r="431" spans="1:4">
      <c r="A431" s="26" t="s">
        <v>22</v>
      </c>
      <c r="B431" s="26">
        <v>0</v>
      </c>
      <c r="C431" s="26">
        <v>0</v>
      </c>
      <c r="D431" s="244"/>
    </row>
    <row r="432" spans="1:4">
      <c r="A432" s="26" t="s">
        <v>23</v>
      </c>
      <c r="B432" s="26">
        <v>0</v>
      </c>
      <c r="C432" s="26">
        <v>0</v>
      </c>
      <c r="D432" s="244"/>
    </row>
    <row r="434" spans="1:4">
      <c r="A434" s="248" t="s">
        <v>55</v>
      </c>
      <c r="B434" s="248"/>
      <c r="C434" s="248"/>
      <c r="D434" s="248"/>
    </row>
    <row r="435" spans="1:4" ht="25.5">
      <c r="A435" s="1" t="s">
        <v>11</v>
      </c>
      <c r="B435" s="1" t="s">
        <v>4</v>
      </c>
      <c r="C435" s="1" t="s">
        <v>12</v>
      </c>
      <c r="D435" s="1" t="s">
        <v>13</v>
      </c>
    </row>
    <row r="436" spans="1:4">
      <c r="A436" s="26" t="s">
        <v>14</v>
      </c>
      <c r="B436" s="26">
        <v>2</v>
      </c>
      <c r="C436" s="26">
        <v>100</v>
      </c>
      <c r="D436" s="244">
        <v>5</v>
      </c>
    </row>
    <row r="437" spans="1:4">
      <c r="A437" s="26" t="s">
        <v>15</v>
      </c>
      <c r="B437" s="26">
        <v>0</v>
      </c>
      <c r="C437" s="26">
        <v>0</v>
      </c>
      <c r="D437" s="244"/>
    </row>
    <row r="438" spans="1:4">
      <c r="A438" s="26" t="s">
        <v>16</v>
      </c>
      <c r="B438" s="26">
        <v>0</v>
      </c>
      <c r="C438" s="26">
        <v>0</v>
      </c>
      <c r="D438" s="244"/>
    </row>
    <row r="439" spans="1:4">
      <c r="A439" s="26" t="s">
        <v>17</v>
      </c>
      <c r="B439" s="26">
        <v>0</v>
      </c>
      <c r="C439" s="26">
        <v>0</v>
      </c>
      <c r="D439" s="244"/>
    </row>
    <row r="440" spans="1:4">
      <c r="A440" s="26" t="s">
        <v>18</v>
      </c>
      <c r="B440" s="26">
        <v>0</v>
      </c>
      <c r="C440" s="26">
        <v>0</v>
      </c>
      <c r="D440" s="244"/>
    </row>
    <row r="441" spans="1:4">
      <c r="A441" s="26" t="s">
        <v>19</v>
      </c>
      <c r="B441" s="26">
        <v>1</v>
      </c>
      <c r="C441" s="26">
        <v>50</v>
      </c>
      <c r="D441" s="244">
        <v>3.5</v>
      </c>
    </row>
    <row r="442" spans="1:4">
      <c r="A442" s="26" t="s">
        <v>20</v>
      </c>
      <c r="B442" s="26">
        <v>0</v>
      </c>
      <c r="C442" s="26">
        <v>0</v>
      </c>
      <c r="D442" s="244"/>
    </row>
    <row r="443" spans="1:4">
      <c r="A443" s="26" t="s">
        <v>21</v>
      </c>
      <c r="B443" s="26">
        <v>0</v>
      </c>
      <c r="C443" s="26">
        <v>0</v>
      </c>
      <c r="D443" s="244"/>
    </row>
    <row r="444" spans="1:4">
      <c r="A444" s="26" t="s">
        <v>22</v>
      </c>
      <c r="B444" s="26">
        <v>1</v>
      </c>
      <c r="C444" s="26">
        <v>50</v>
      </c>
      <c r="D444" s="244"/>
    </row>
    <row r="445" spans="1:4">
      <c r="A445" s="26" t="s">
        <v>23</v>
      </c>
      <c r="B445" s="26">
        <v>0</v>
      </c>
      <c r="C445" s="26">
        <v>0</v>
      </c>
      <c r="D445" s="244"/>
    </row>
    <row r="447" spans="1:4">
      <c r="A447" s="248" t="s">
        <v>56</v>
      </c>
      <c r="B447" s="248"/>
      <c r="C447" s="248"/>
      <c r="D447" s="248"/>
    </row>
    <row r="448" spans="1:4" ht="25.5">
      <c r="A448" s="1" t="s">
        <v>11</v>
      </c>
      <c r="B448" s="1" t="s">
        <v>4</v>
      </c>
      <c r="C448" s="1" t="s">
        <v>12</v>
      </c>
      <c r="D448" s="1" t="s">
        <v>13</v>
      </c>
    </row>
    <row r="449" spans="1:4">
      <c r="A449" s="26" t="s">
        <v>14</v>
      </c>
      <c r="B449" s="26">
        <v>2</v>
      </c>
      <c r="C449" s="26">
        <v>100</v>
      </c>
      <c r="D449" s="244">
        <v>5</v>
      </c>
    </row>
    <row r="450" spans="1:4">
      <c r="A450" s="26" t="s">
        <v>15</v>
      </c>
      <c r="B450" s="26">
        <v>0</v>
      </c>
      <c r="C450" s="26">
        <v>0</v>
      </c>
      <c r="D450" s="244"/>
    </row>
    <row r="451" spans="1:4">
      <c r="A451" s="26" t="s">
        <v>16</v>
      </c>
      <c r="B451" s="26">
        <v>0</v>
      </c>
      <c r="C451" s="26">
        <v>0</v>
      </c>
      <c r="D451" s="244"/>
    </row>
    <row r="452" spans="1:4">
      <c r="A452" s="26" t="s">
        <v>17</v>
      </c>
      <c r="B452" s="26">
        <v>0</v>
      </c>
      <c r="C452" s="26">
        <v>0</v>
      </c>
      <c r="D452" s="244"/>
    </row>
    <row r="453" spans="1:4">
      <c r="A453" s="26" t="s">
        <v>18</v>
      </c>
      <c r="B453" s="26">
        <v>0</v>
      </c>
      <c r="C453" s="26">
        <v>0</v>
      </c>
      <c r="D453" s="244"/>
    </row>
    <row r="454" spans="1:4">
      <c r="A454" s="26" t="s">
        <v>19</v>
      </c>
      <c r="B454" s="26">
        <v>1</v>
      </c>
      <c r="C454" s="26">
        <v>50</v>
      </c>
      <c r="D454" s="244">
        <v>3.5</v>
      </c>
    </row>
    <row r="455" spans="1:4">
      <c r="A455" s="26" t="s">
        <v>20</v>
      </c>
      <c r="B455" s="26">
        <v>0</v>
      </c>
      <c r="C455" s="26">
        <v>0</v>
      </c>
      <c r="D455" s="244"/>
    </row>
    <row r="456" spans="1:4">
      <c r="A456" s="26" t="s">
        <v>21</v>
      </c>
      <c r="B456" s="26">
        <v>0</v>
      </c>
      <c r="C456" s="26">
        <v>0</v>
      </c>
      <c r="D456" s="244"/>
    </row>
    <row r="457" spans="1:4">
      <c r="A457" s="26" t="s">
        <v>22</v>
      </c>
      <c r="B457" s="26">
        <v>1</v>
      </c>
      <c r="C457" s="26">
        <v>50</v>
      </c>
      <c r="D457" s="244"/>
    </row>
    <row r="458" spans="1:4">
      <c r="A458" s="26" t="s">
        <v>23</v>
      </c>
      <c r="B458" s="26">
        <v>0</v>
      </c>
      <c r="C458" s="26">
        <v>0</v>
      </c>
      <c r="D458" s="244"/>
    </row>
    <row r="460" spans="1:4">
      <c r="A460" s="248" t="s">
        <v>57</v>
      </c>
      <c r="B460" s="248"/>
      <c r="C460" s="248"/>
      <c r="D460" s="248"/>
    </row>
    <row r="461" spans="1:4" ht="25.5">
      <c r="A461" s="1" t="s">
        <v>11</v>
      </c>
      <c r="B461" s="1" t="s">
        <v>4</v>
      </c>
      <c r="C461" s="1" t="s">
        <v>12</v>
      </c>
      <c r="D461" s="1" t="s">
        <v>13</v>
      </c>
    </row>
    <row r="462" spans="1:4">
      <c r="A462" s="26" t="s">
        <v>14</v>
      </c>
      <c r="B462" s="26">
        <v>1</v>
      </c>
      <c r="C462" s="26">
        <v>50</v>
      </c>
      <c r="D462" s="244">
        <v>4.5</v>
      </c>
    </row>
    <row r="463" spans="1:4">
      <c r="A463" s="26" t="s">
        <v>15</v>
      </c>
      <c r="B463" s="26">
        <v>1</v>
      </c>
      <c r="C463" s="26">
        <v>50</v>
      </c>
      <c r="D463" s="244"/>
    </row>
    <row r="464" spans="1:4">
      <c r="A464" s="26" t="s">
        <v>16</v>
      </c>
      <c r="B464" s="26">
        <v>0</v>
      </c>
      <c r="C464" s="26">
        <v>0</v>
      </c>
      <c r="D464" s="244"/>
    </row>
    <row r="465" spans="1:4">
      <c r="A465" s="26" t="s">
        <v>17</v>
      </c>
      <c r="B465" s="26">
        <v>0</v>
      </c>
      <c r="C465" s="26">
        <v>0</v>
      </c>
      <c r="D465" s="244"/>
    </row>
    <row r="466" spans="1:4">
      <c r="A466" s="26" t="s">
        <v>18</v>
      </c>
      <c r="B466" s="26">
        <v>0</v>
      </c>
      <c r="C466" s="26">
        <v>0</v>
      </c>
      <c r="D466" s="244"/>
    </row>
    <row r="467" spans="1:4">
      <c r="A467" s="26" t="s">
        <v>19</v>
      </c>
      <c r="B467" s="26">
        <v>1</v>
      </c>
      <c r="C467" s="26">
        <v>50</v>
      </c>
      <c r="D467" s="244">
        <v>4.5</v>
      </c>
    </row>
    <row r="468" spans="1:4">
      <c r="A468" s="26" t="s">
        <v>20</v>
      </c>
      <c r="B468" s="26">
        <v>1</v>
      </c>
      <c r="C468" s="26">
        <v>50</v>
      </c>
      <c r="D468" s="244"/>
    </row>
    <row r="469" spans="1:4">
      <c r="A469" s="26" t="s">
        <v>21</v>
      </c>
      <c r="B469" s="26">
        <v>0</v>
      </c>
      <c r="C469" s="26">
        <v>0</v>
      </c>
      <c r="D469" s="244"/>
    </row>
    <row r="470" spans="1:4">
      <c r="A470" s="26" t="s">
        <v>22</v>
      </c>
      <c r="B470" s="26">
        <v>0</v>
      </c>
      <c r="C470" s="26">
        <v>0</v>
      </c>
      <c r="D470" s="244"/>
    </row>
    <row r="471" spans="1:4">
      <c r="A471" s="26" t="s">
        <v>23</v>
      </c>
      <c r="B471" s="26">
        <v>0</v>
      </c>
      <c r="C471" s="26">
        <v>0</v>
      </c>
      <c r="D471" s="244"/>
    </row>
    <row r="473" spans="1:4" ht="30" customHeight="1">
      <c r="A473" s="248" t="s">
        <v>58</v>
      </c>
      <c r="B473" s="248"/>
      <c r="C473" s="248"/>
      <c r="D473" s="248"/>
    </row>
    <row r="474" spans="1:4" ht="76.5">
      <c r="A474" s="1" t="s">
        <v>2</v>
      </c>
      <c r="B474" s="1" t="s">
        <v>3</v>
      </c>
      <c r="C474" s="1" t="s">
        <v>4</v>
      </c>
      <c r="D474" s="1" t="s">
        <v>5</v>
      </c>
    </row>
    <row r="475" spans="1:4" ht="38.25">
      <c r="A475" s="26">
        <v>1</v>
      </c>
      <c r="B475" s="26" t="s">
        <v>59</v>
      </c>
      <c r="C475" s="26">
        <v>1</v>
      </c>
      <c r="D475" s="26">
        <v>50</v>
      </c>
    </row>
    <row r="476" spans="1:4" ht="25.5">
      <c r="A476" s="26">
        <v>2</v>
      </c>
      <c r="B476" s="26" t="s">
        <v>60</v>
      </c>
      <c r="C476" s="26">
        <v>1</v>
      </c>
      <c r="D476" s="26">
        <v>50</v>
      </c>
    </row>
    <row r="477" spans="1:4" ht="25.5">
      <c r="A477" s="32">
        <v>3</v>
      </c>
      <c r="B477" s="32" t="s">
        <v>61</v>
      </c>
      <c r="C477" s="32"/>
      <c r="D477" s="32"/>
    </row>
    <row r="478" spans="1:4">
      <c r="A478" s="2">
        <v>4</v>
      </c>
      <c r="B478" s="2" t="s">
        <v>62</v>
      </c>
      <c r="C478" s="2"/>
      <c r="D478" s="2"/>
    </row>
    <row r="480" spans="1:4" ht="26.25" customHeight="1">
      <c r="A480" s="248" t="s">
        <v>63</v>
      </c>
      <c r="B480" s="248"/>
      <c r="C480" s="248"/>
      <c r="D480" s="248"/>
    </row>
    <row r="481" spans="1:4" ht="76.5">
      <c r="A481" s="1" t="s">
        <v>2</v>
      </c>
      <c r="B481" s="1" t="s">
        <v>3</v>
      </c>
      <c r="C481" s="1" t="s">
        <v>4</v>
      </c>
      <c r="D481" s="1" t="s">
        <v>5</v>
      </c>
    </row>
    <row r="482" spans="1:4">
      <c r="A482" s="26">
        <v>1</v>
      </c>
      <c r="B482" s="26">
        <v>70</v>
      </c>
      <c r="C482" s="26">
        <v>1</v>
      </c>
      <c r="D482" s="26">
        <v>50</v>
      </c>
    </row>
    <row r="483" spans="1:4">
      <c r="A483" s="26">
        <v>2</v>
      </c>
      <c r="B483" s="26">
        <v>80</v>
      </c>
      <c r="C483" s="26">
        <v>1</v>
      </c>
      <c r="D483" s="26">
        <v>50</v>
      </c>
    </row>
    <row r="485" spans="1:4" ht="30" customHeight="1">
      <c r="A485" s="248" t="s">
        <v>64</v>
      </c>
      <c r="B485" s="248"/>
      <c r="C485" s="248"/>
      <c r="D485" s="248"/>
    </row>
    <row r="486" spans="1:4" ht="76.5">
      <c r="A486" s="1" t="s">
        <v>2</v>
      </c>
      <c r="B486" s="1" t="s">
        <v>3</v>
      </c>
      <c r="C486" s="1" t="s">
        <v>4</v>
      </c>
      <c r="D486" s="1" t="s">
        <v>5</v>
      </c>
    </row>
    <row r="487" spans="1:4">
      <c r="A487" s="26">
        <v>1</v>
      </c>
      <c r="B487" s="26">
        <v>60</v>
      </c>
      <c r="C487" s="26">
        <v>1</v>
      </c>
      <c r="D487" s="26">
        <v>50</v>
      </c>
    </row>
    <row r="488" spans="1:4">
      <c r="A488" s="26">
        <v>2</v>
      </c>
      <c r="B488" s="26">
        <v>80</v>
      </c>
      <c r="C488" s="26">
        <v>1</v>
      </c>
      <c r="D488" s="26">
        <v>50</v>
      </c>
    </row>
    <row r="490" spans="1:4">
      <c r="A490" s="248" t="s">
        <v>65</v>
      </c>
      <c r="B490" s="248"/>
      <c r="C490" s="248"/>
      <c r="D490" s="248"/>
    </row>
    <row r="491" spans="1:4" ht="76.5">
      <c r="A491" s="1" t="s">
        <v>2</v>
      </c>
      <c r="B491" s="1" t="s">
        <v>3</v>
      </c>
      <c r="C491" s="1" t="s">
        <v>4</v>
      </c>
      <c r="D491" s="1" t="s">
        <v>5</v>
      </c>
    </row>
    <row r="492" spans="1:4">
      <c r="A492" s="2">
        <v>1</v>
      </c>
      <c r="B492" s="2" t="s">
        <v>66</v>
      </c>
      <c r="C492" s="2"/>
      <c r="D492" s="2"/>
    </row>
    <row r="493" spans="1:4">
      <c r="A493" s="2">
        <v>2</v>
      </c>
      <c r="B493" s="2" t="s">
        <v>67</v>
      </c>
      <c r="C493" s="2">
        <v>1</v>
      </c>
      <c r="D493" s="2">
        <v>50</v>
      </c>
    </row>
    <row r="494" spans="1:4">
      <c r="A494" s="2">
        <v>3</v>
      </c>
      <c r="B494" s="2" t="s">
        <v>68</v>
      </c>
      <c r="C494" s="2">
        <v>1</v>
      </c>
      <c r="D494" s="25">
        <v>50</v>
      </c>
    </row>
    <row r="495" spans="1:4">
      <c r="A495" s="2">
        <v>4</v>
      </c>
      <c r="B495" s="2" t="s">
        <v>69</v>
      </c>
      <c r="C495" s="2"/>
      <c r="D495" s="2"/>
    </row>
    <row r="497" spans="1:5" ht="27" customHeight="1">
      <c r="A497" s="248" t="s">
        <v>70</v>
      </c>
      <c r="B497" s="248"/>
      <c r="C497" s="248"/>
      <c r="D497" s="248"/>
    </row>
    <row r="498" spans="1:5" ht="76.5">
      <c r="A498" s="1" t="s">
        <v>2</v>
      </c>
      <c r="B498" s="1" t="s">
        <v>3</v>
      </c>
      <c r="C498" s="1" t="s">
        <v>4</v>
      </c>
      <c r="D498" s="1" t="s">
        <v>5</v>
      </c>
    </row>
    <row r="499" spans="1:5">
      <c r="A499" s="2">
        <v>1</v>
      </c>
      <c r="B499" s="2"/>
      <c r="C499" s="2">
        <v>2</v>
      </c>
      <c r="D499" s="2">
        <v>100</v>
      </c>
    </row>
    <row r="501" spans="1:5" ht="13.5" customHeight="1">
      <c r="A501" s="248" t="s">
        <v>71</v>
      </c>
      <c r="B501" s="248"/>
      <c r="C501" s="248"/>
      <c r="D501" s="248"/>
      <c r="E501" s="248"/>
    </row>
    <row r="502" spans="1:5" ht="89.25">
      <c r="A502" s="1" t="s">
        <v>2</v>
      </c>
      <c r="B502" s="1" t="s">
        <v>3</v>
      </c>
      <c r="C502" s="1" t="s">
        <v>4</v>
      </c>
      <c r="D502" s="1" t="s">
        <v>72</v>
      </c>
      <c r="E502" s="1" t="s">
        <v>5</v>
      </c>
    </row>
    <row r="503" spans="1:5">
      <c r="A503" s="2">
        <v>1</v>
      </c>
      <c r="B503" s="2" t="s">
        <v>73</v>
      </c>
      <c r="C503" s="2"/>
      <c r="D503" s="2"/>
      <c r="E503" s="2"/>
    </row>
    <row r="504" spans="1:5" ht="25.5">
      <c r="A504" s="2">
        <v>2</v>
      </c>
      <c r="B504" s="2" t="s">
        <v>74</v>
      </c>
      <c r="C504" s="2"/>
      <c r="D504" s="2"/>
      <c r="E504" s="2"/>
    </row>
    <row r="505" spans="1:5" ht="25.5">
      <c r="A505" s="2">
        <v>3</v>
      </c>
      <c r="B505" s="2" t="s">
        <v>75</v>
      </c>
      <c r="C505" s="2"/>
      <c r="D505" s="3"/>
      <c r="E505" s="2"/>
    </row>
    <row r="506" spans="1:5" ht="25.5">
      <c r="A506" s="2">
        <v>4</v>
      </c>
      <c r="B506" s="2" t="s">
        <v>76</v>
      </c>
      <c r="C506" s="2">
        <v>2</v>
      </c>
      <c r="D506" s="3">
        <v>50</v>
      </c>
      <c r="E506" s="2">
        <v>100</v>
      </c>
    </row>
    <row r="507" spans="1:5">
      <c r="A507" s="2">
        <v>5</v>
      </c>
      <c r="B507" s="2" t="s">
        <v>77</v>
      </c>
      <c r="C507" s="2"/>
      <c r="D507" s="3"/>
      <c r="E507" s="2"/>
    </row>
    <row r="509" spans="1:5">
      <c r="A509" s="248" t="s">
        <v>78</v>
      </c>
      <c r="B509" s="248"/>
      <c r="C509" s="248"/>
      <c r="D509" s="248"/>
    </row>
    <row r="510" spans="1:5" ht="76.5">
      <c r="A510" s="1" t="s">
        <v>2</v>
      </c>
      <c r="B510" s="1" t="s">
        <v>3</v>
      </c>
      <c r="C510" s="1" t="s">
        <v>4</v>
      </c>
      <c r="D510" s="1" t="s">
        <v>5</v>
      </c>
    </row>
    <row r="511" spans="1:5">
      <c r="A511" s="2">
        <v>1</v>
      </c>
      <c r="B511" s="2"/>
      <c r="C511" s="2">
        <v>2</v>
      </c>
      <c r="D511" s="2">
        <v>100</v>
      </c>
    </row>
    <row r="513" spans="1:4" ht="30" customHeight="1">
      <c r="A513" s="248" t="s">
        <v>79</v>
      </c>
      <c r="B513" s="248"/>
      <c r="C513" s="248"/>
      <c r="D513" s="248"/>
    </row>
    <row r="514" spans="1:4" ht="76.5">
      <c r="A514" s="1" t="s">
        <v>2</v>
      </c>
      <c r="B514" s="1" t="s">
        <v>3</v>
      </c>
      <c r="C514" s="1" t="s">
        <v>4</v>
      </c>
      <c r="D514" s="1" t="s">
        <v>5</v>
      </c>
    </row>
    <row r="515" spans="1:4">
      <c r="A515" s="2">
        <v>1</v>
      </c>
      <c r="B515" s="2" t="s">
        <v>80</v>
      </c>
      <c r="C515" s="2"/>
      <c r="D515" s="2"/>
    </row>
    <row r="516" spans="1:4" ht="25.5">
      <c r="A516" s="2">
        <v>2</v>
      </c>
      <c r="B516" s="2" t="s">
        <v>81</v>
      </c>
      <c r="C516" s="2"/>
      <c r="D516" s="2"/>
    </row>
    <row r="517" spans="1:4">
      <c r="A517" s="2">
        <v>3</v>
      </c>
      <c r="B517" s="2" t="s">
        <v>82</v>
      </c>
      <c r="C517" s="2">
        <v>2</v>
      </c>
      <c r="D517" s="2">
        <v>100</v>
      </c>
    </row>
    <row r="519" spans="1:4" ht="28.5" customHeight="1">
      <c r="A519" s="248" t="s">
        <v>83</v>
      </c>
      <c r="B519" s="248"/>
      <c r="C519" s="248"/>
      <c r="D519" s="248"/>
    </row>
    <row r="520" spans="1:4" ht="76.5">
      <c r="A520" s="1" t="s">
        <v>2</v>
      </c>
      <c r="B520" s="1" t="s">
        <v>3</v>
      </c>
      <c r="C520" s="1" t="s">
        <v>4</v>
      </c>
      <c r="D520" s="1" t="s">
        <v>5</v>
      </c>
    </row>
    <row r="521" spans="1:4">
      <c r="A521" s="2">
        <v>1</v>
      </c>
      <c r="B521" s="2" t="s">
        <v>80</v>
      </c>
      <c r="C521" s="2">
        <v>1</v>
      </c>
      <c r="D521" s="2">
        <v>50</v>
      </c>
    </row>
    <row r="522" spans="1:4">
      <c r="A522" s="2">
        <v>2</v>
      </c>
      <c r="B522" s="2" t="s">
        <v>84</v>
      </c>
      <c r="C522" s="2"/>
      <c r="D522" s="2"/>
    </row>
    <row r="523" spans="1:4" ht="25.5">
      <c r="A523" s="2">
        <v>3</v>
      </c>
      <c r="B523" s="2" t="s">
        <v>85</v>
      </c>
      <c r="C523" s="2">
        <v>1</v>
      </c>
      <c r="D523" s="2">
        <v>50</v>
      </c>
    </row>
    <row r="525" spans="1:4" ht="32.25" customHeight="1">
      <c r="A525" s="248" t="s">
        <v>86</v>
      </c>
      <c r="B525" s="248"/>
      <c r="C525" s="248"/>
      <c r="D525" s="248"/>
    </row>
    <row r="526" spans="1:4" ht="76.5">
      <c r="A526" s="1" t="s">
        <v>2</v>
      </c>
      <c r="B526" s="1" t="s">
        <v>3</v>
      </c>
      <c r="C526" s="1" t="s">
        <v>4</v>
      </c>
      <c r="D526" s="1" t="s">
        <v>5</v>
      </c>
    </row>
    <row r="527" spans="1:4" ht="25.5">
      <c r="A527" s="2">
        <v>1</v>
      </c>
      <c r="B527" s="2" t="s">
        <v>87</v>
      </c>
      <c r="C527" s="2"/>
      <c r="D527" s="2"/>
    </row>
    <row r="528" spans="1:4" ht="38.25">
      <c r="A528" s="2">
        <v>2</v>
      </c>
      <c r="B528" s="2" t="s">
        <v>88</v>
      </c>
      <c r="C528" s="2"/>
      <c r="D528" s="2"/>
    </row>
    <row r="529" spans="1:5" ht="25.5">
      <c r="A529" s="2">
        <v>3</v>
      </c>
      <c r="B529" s="2" t="s">
        <v>89</v>
      </c>
      <c r="C529" s="2">
        <v>1</v>
      </c>
      <c r="D529" s="2">
        <v>50</v>
      </c>
    </row>
    <row r="530" spans="1:5">
      <c r="A530" s="2">
        <v>4</v>
      </c>
      <c r="B530" s="2" t="s">
        <v>90</v>
      </c>
      <c r="C530" s="2">
        <v>1</v>
      </c>
      <c r="D530" s="2">
        <v>50</v>
      </c>
    </row>
    <row r="532" spans="1:5" ht="27" customHeight="1">
      <c r="A532" s="248" t="s">
        <v>91</v>
      </c>
      <c r="B532" s="248"/>
      <c r="C532" s="248"/>
      <c r="D532" s="248"/>
    </row>
    <row r="533" spans="1:5" ht="76.5">
      <c r="A533" s="1" t="s">
        <v>2</v>
      </c>
      <c r="B533" s="1" t="s">
        <v>3</v>
      </c>
      <c r="C533" s="1" t="s">
        <v>4</v>
      </c>
      <c r="D533" s="1" t="s">
        <v>5</v>
      </c>
    </row>
    <row r="534" spans="1:5">
      <c r="A534" s="2">
        <v>1</v>
      </c>
      <c r="B534" s="2" t="s">
        <v>66</v>
      </c>
      <c r="C534" s="2"/>
      <c r="D534" s="2"/>
    </row>
    <row r="535" spans="1:5">
      <c r="A535" s="2">
        <v>2</v>
      </c>
      <c r="B535" s="2" t="s">
        <v>67</v>
      </c>
      <c r="C535" s="2">
        <v>1</v>
      </c>
      <c r="D535" s="2">
        <v>50</v>
      </c>
    </row>
    <row r="536" spans="1:5">
      <c r="A536" s="2">
        <v>3</v>
      </c>
      <c r="B536" s="2" t="s">
        <v>68</v>
      </c>
      <c r="C536" s="2">
        <v>1</v>
      </c>
      <c r="D536" s="2">
        <v>50</v>
      </c>
    </row>
    <row r="537" spans="1:5">
      <c r="A537" s="2">
        <v>4</v>
      </c>
      <c r="B537" s="2" t="s">
        <v>69</v>
      </c>
      <c r="C537" s="2"/>
      <c r="D537" s="2"/>
    </row>
    <row r="538" spans="1:5">
      <c r="A538" s="2">
        <v>5</v>
      </c>
      <c r="B538" s="2" t="s">
        <v>92</v>
      </c>
      <c r="C538" s="2"/>
      <c r="D538" s="2"/>
    </row>
    <row r="540" spans="1:5" ht="14.25" customHeight="1">
      <c r="A540" s="248" t="s">
        <v>93</v>
      </c>
      <c r="B540" s="248"/>
      <c r="C540" s="248"/>
      <c r="D540" s="248"/>
      <c r="E540" s="248"/>
    </row>
    <row r="541" spans="1:5" ht="89.25">
      <c r="A541" s="1" t="s">
        <v>2</v>
      </c>
      <c r="B541" s="1" t="s">
        <v>3</v>
      </c>
      <c r="C541" s="1" t="s">
        <v>4</v>
      </c>
      <c r="D541" s="1" t="s">
        <v>72</v>
      </c>
      <c r="E541" s="1" t="s">
        <v>5</v>
      </c>
    </row>
    <row r="542" spans="1:5" ht="25.5">
      <c r="A542" s="2">
        <v>1</v>
      </c>
      <c r="B542" s="2" t="s">
        <v>94</v>
      </c>
      <c r="C542" s="2"/>
      <c r="D542" s="2"/>
      <c r="E542" s="2"/>
    </row>
    <row r="543" spans="1:5">
      <c r="A543" s="2">
        <v>2</v>
      </c>
      <c r="B543" s="2" t="s">
        <v>95</v>
      </c>
      <c r="C543" s="2"/>
      <c r="D543" s="2"/>
      <c r="E543" s="2"/>
    </row>
    <row r="544" spans="1:5" ht="25.5">
      <c r="A544" s="2">
        <v>3</v>
      </c>
      <c r="B544" s="2" t="s">
        <v>96</v>
      </c>
      <c r="C544" s="25">
        <v>1</v>
      </c>
      <c r="D544" s="25">
        <v>25</v>
      </c>
      <c r="E544" s="2">
        <v>50</v>
      </c>
    </row>
    <row r="545" spans="1:5">
      <c r="A545" s="2">
        <v>4</v>
      </c>
      <c r="B545" s="2" t="s">
        <v>97</v>
      </c>
      <c r="C545" s="2"/>
      <c r="D545" s="2"/>
      <c r="E545" s="2"/>
    </row>
    <row r="546" spans="1:5">
      <c r="A546" s="2">
        <v>5</v>
      </c>
      <c r="B546" s="2" t="s">
        <v>98</v>
      </c>
      <c r="C546" s="2"/>
      <c r="D546" s="2"/>
      <c r="E546" s="2"/>
    </row>
    <row r="547" spans="1:5">
      <c r="A547" s="2">
        <v>6</v>
      </c>
      <c r="B547" s="2" t="s">
        <v>99</v>
      </c>
      <c r="C547" s="2"/>
      <c r="D547" s="2"/>
      <c r="E547" s="2"/>
    </row>
    <row r="548" spans="1:5">
      <c r="A548" s="2">
        <v>7</v>
      </c>
      <c r="B548" s="2" t="s">
        <v>100</v>
      </c>
      <c r="C548" s="2"/>
      <c r="D548" s="2"/>
      <c r="E548" s="2"/>
    </row>
    <row r="549" spans="1:5">
      <c r="A549" s="2">
        <v>8</v>
      </c>
      <c r="B549" s="2" t="s">
        <v>101</v>
      </c>
      <c r="C549" s="2"/>
      <c r="D549" s="2"/>
      <c r="E549" s="2"/>
    </row>
    <row r="550" spans="1:5">
      <c r="A550" s="2">
        <v>9</v>
      </c>
      <c r="B550" s="2" t="s">
        <v>102</v>
      </c>
      <c r="C550" s="2"/>
      <c r="D550" s="2"/>
      <c r="E550" s="2"/>
    </row>
    <row r="551" spans="1:5">
      <c r="A551" s="2">
        <v>10</v>
      </c>
      <c r="B551" s="2" t="s">
        <v>103</v>
      </c>
      <c r="C551" s="2"/>
      <c r="D551" s="2"/>
      <c r="E551" s="2"/>
    </row>
    <row r="552" spans="1:5">
      <c r="A552" s="2">
        <v>11</v>
      </c>
      <c r="B552" s="2" t="s">
        <v>104</v>
      </c>
      <c r="C552" s="2"/>
      <c r="D552" s="2"/>
      <c r="E552" s="2"/>
    </row>
    <row r="553" spans="1:5">
      <c r="A553" s="2">
        <v>12</v>
      </c>
      <c r="B553" s="2" t="s">
        <v>105</v>
      </c>
      <c r="C553" s="2"/>
      <c r="D553" s="2"/>
      <c r="E553" s="2"/>
    </row>
    <row r="554" spans="1:5">
      <c r="A554" s="2">
        <v>13</v>
      </c>
      <c r="B554" s="2" t="s">
        <v>106</v>
      </c>
      <c r="C554" s="2"/>
      <c r="D554" s="2"/>
      <c r="E554" s="2"/>
    </row>
    <row r="555" spans="1:5">
      <c r="A555" s="2">
        <v>14</v>
      </c>
      <c r="B555" s="2" t="s">
        <v>107</v>
      </c>
      <c r="C555" s="2"/>
      <c r="D555" s="2"/>
      <c r="E555" s="2"/>
    </row>
    <row r="556" spans="1:5">
      <c r="A556" s="2">
        <v>15</v>
      </c>
      <c r="B556" s="2" t="s">
        <v>108</v>
      </c>
      <c r="C556" s="2"/>
      <c r="D556" s="2"/>
      <c r="E556" s="2"/>
    </row>
    <row r="557" spans="1:5">
      <c r="A557" s="2">
        <v>16</v>
      </c>
      <c r="B557" s="2" t="s">
        <v>109</v>
      </c>
      <c r="C557" s="25">
        <v>1</v>
      </c>
      <c r="D557" s="25">
        <v>25</v>
      </c>
      <c r="E557" s="25">
        <v>50</v>
      </c>
    </row>
    <row r="559" spans="1:5">
      <c r="A559" s="248" t="s">
        <v>110</v>
      </c>
      <c r="B559" s="248"/>
      <c r="C559" s="248"/>
      <c r="D559" s="248"/>
    </row>
    <row r="560" spans="1:5" ht="76.5">
      <c r="A560" s="1" t="s">
        <v>2</v>
      </c>
      <c r="B560" s="1" t="s">
        <v>3</v>
      </c>
      <c r="C560" s="1" t="s">
        <v>4</v>
      </c>
      <c r="D560" s="1" t="s">
        <v>5</v>
      </c>
    </row>
    <row r="561" spans="1:5">
      <c r="A561" s="3">
        <v>1</v>
      </c>
      <c r="B561" s="3"/>
      <c r="C561" s="3">
        <v>1</v>
      </c>
      <c r="D561" s="3">
        <v>50</v>
      </c>
    </row>
    <row r="562" spans="1:5">
      <c r="A562" s="3">
        <v>2</v>
      </c>
      <c r="B562" s="3" t="s">
        <v>140</v>
      </c>
      <c r="C562" s="3">
        <v>1</v>
      </c>
      <c r="D562" s="3">
        <v>50</v>
      </c>
    </row>
    <row r="564" spans="1:5">
      <c r="A564" s="248" t="s">
        <v>111</v>
      </c>
      <c r="B564" s="248"/>
      <c r="C564" s="248"/>
      <c r="D564" s="248"/>
    </row>
    <row r="565" spans="1:5" ht="76.5">
      <c r="A565" s="1" t="s">
        <v>2</v>
      </c>
      <c r="B565" s="1" t="s">
        <v>3</v>
      </c>
      <c r="C565" s="1" t="s">
        <v>4</v>
      </c>
      <c r="D565" s="1" t="s">
        <v>5</v>
      </c>
    </row>
    <row r="566" spans="1:5">
      <c r="A566" s="2">
        <v>1</v>
      </c>
      <c r="B566" s="2" t="s">
        <v>112</v>
      </c>
      <c r="C566" s="2"/>
      <c r="D566" s="2"/>
    </row>
    <row r="567" spans="1:5">
      <c r="A567" s="2">
        <v>2</v>
      </c>
      <c r="B567" s="2" t="s">
        <v>113</v>
      </c>
      <c r="C567" s="2">
        <v>2</v>
      </c>
      <c r="D567" s="2">
        <v>100</v>
      </c>
    </row>
    <row r="568" spans="1:5">
      <c r="A568" s="2">
        <v>3</v>
      </c>
      <c r="B568" s="2" t="s">
        <v>114</v>
      </c>
      <c r="C568" s="2"/>
      <c r="D568" s="2"/>
    </row>
    <row r="570" spans="1:5" ht="26.25" customHeight="1">
      <c r="A570" s="248" t="s">
        <v>115</v>
      </c>
      <c r="B570" s="248"/>
      <c r="C570" s="248"/>
      <c r="D570" s="248"/>
      <c r="E570" s="248"/>
    </row>
    <row r="571" spans="1:5" ht="89.25">
      <c r="A571" s="1" t="s">
        <v>2</v>
      </c>
      <c r="B571" s="1" t="s">
        <v>3</v>
      </c>
      <c r="C571" s="1" t="s">
        <v>4</v>
      </c>
      <c r="D571" s="1" t="s">
        <v>72</v>
      </c>
      <c r="E571" s="1" t="s">
        <v>5</v>
      </c>
    </row>
    <row r="572" spans="1:5" ht="38.25">
      <c r="A572" s="2">
        <v>1</v>
      </c>
      <c r="B572" s="2" t="s">
        <v>116</v>
      </c>
      <c r="C572" s="2">
        <v>1</v>
      </c>
      <c r="D572" s="12">
        <v>25</v>
      </c>
      <c r="E572" s="2">
        <v>50</v>
      </c>
    </row>
    <row r="573" spans="1:5" ht="38.25">
      <c r="A573" s="2">
        <v>2</v>
      </c>
      <c r="B573" s="2" t="s">
        <v>117</v>
      </c>
      <c r="C573" s="2"/>
      <c r="D573" s="12"/>
      <c r="E573" s="3"/>
    </row>
    <row r="574" spans="1:5" ht="25.5">
      <c r="A574" s="2">
        <v>3</v>
      </c>
      <c r="B574" s="2" t="s">
        <v>118</v>
      </c>
      <c r="C574" s="2"/>
      <c r="D574" s="12"/>
      <c r="E574" s="3"/>
    </row>
    <row r="575" spans="1:5" ht="38.25">
      <c r="A575" s="2">
        <v>4</v>
      </c>
      <c r="B575" s="2" t="s">
        <v>119</v>
      </c>
      <c r="C575" s="25">
        <v>1</v>
      </c>
      <c r="D575" s="27">
        <v>25</v>
      </c>
      <c r="E575" s="25">
        <v>50</v>
      </c>
    </row>
    <row r="576" spans="1:5" ht="38.25">
      <c r="A576" s="2">
        <v>5</v>
      </c>
      <c r="B576" s="2" t="s">
        <v>120</v>
      </c>
      <c r="C576" s="2"/>
      <c r="D576" s="12"/>
      <c r="E576" s="3"/>
    </row>
    <row r="577" spans="1:5" ht="38.25">
      <c r="A577" s="2">
        <v>6</v>
      </c>
      <c r="B577" s="2" t="s">
        <v>121</v>
      </c>
      <c r="C577" s="2"/>
      <c r="D577" s="12"/>
      <c r="E577" s="3"/>
    </row>
    <row r="578" spans="1:5" ht="51">
      <c r="A578" s="2">
        <v>7</v>
      </c>
      <c r="B578" s="2" t="s">
        <v>122</v>
      </c>
      <c r="C578" s="2"/>
      <c r="D578" s="12"/>
      <c r="E578" s="3"/>
    </row>
    <row r="579" spans="1:5" ht="25.5">
      <c r="A579" s="2">
        <v>8</v>
      </c>
      <c r="B579" s="2" t="s">
        <v>123</v>
      </c>
      <c r="C579" s="2"/>
      <c r="D579" s="12"/>
      <c r="E579" s="3"/>
    </row>
    <row r="580" spans="1:5">
      <c r="A580" s="2">
        <v>9</v>
      </c>
      <c r="B580" s="2" t="s">
        <v>109</v>
      </c>
      <c r="C580" s="2"/>
      <c r="D580" s="2"/>
      <c r="E580" s="2"/>
    </row>
    <row r="582" spans="1:5">
      <c r="A582" s="248" t="s">
        <v>124</v>
      </c>
      <c r="B582" s="248"/>
      <c r="C582" s="248"/>
      <c r="D582" s="248"/>
    </row>
    <row r="583" spans="1:5" ht="76.5">
      <c r="A583" s="1" t="s">
        <v>2</v>
      </c>
      <c r="B583" s="1" t="s">
        <v>3</v>
      </c>
      <c r="C583" s="1" t="s">
        <v>4</v>
      </c>
      <c r="D583" s="1" t="s">
        <v>5</v>
      </c>
    </row>
    <row r="584" spans="1:5">
      <c r="A584" s="2">
        <v>1</v>
      </c>
      <c r="B584" s="2"/>
      <c r="C584" s="2">
        <v>2</v>
      </c>
      <c r="D584" s="2">
        <v>100</v>
      </c>
    </row>
    <row r="586" spans="1:5" ht="28.5" customHeight="1">
      <c r="A586" s="248" t="s">
        <v>125</v>
      </c>
      <c r="B586" s="248"/>
      <c r="C586" s="248"/>
      <c r="D586" s="248"/>
      <c r="E586" s="248"/>
    </row>
    <row r="587" spans="1:5" ht="89.25">
      <c r="A587" s="1" t="s">
        <v>2</v>
      </c>
      <c r="B587" s="1" t="s">
        <v>3</v>
      </c>
      <c r="C587" s="1" t="s">
        <v>4</v>
      </c>
      <c r="D587" s="1" t="s">
        <v>72</v>
      </c>
      <c r="E587" s="1" t="s">
        <v>5</v>
      </c>
    </row>
    <row r="588" spans="1:5" ht="38.25">
      <c r="A588" s="2">
        <v>1</v>
      </c>
      <c r="B588" s="2" t="s">
        <v>126</v>
      </c>
      <c r="C588" s="2"/>
      <c r="D588" s="12"/>
      <c r="E588" s="2"/>
    </row>
    <row r="589" spans="1:5" ht="38.25">
      <c r="A589" s="2">
        <v>2</v>
      </c>
      <c r="B589" s="2" t="s">
        <v>127</v>
      </c>
      <c r="C589" s="2"/>
      <c r="D589" s="12"/>
      <c r="E589" s="2"/>
    </row>
    <row r="590" spans="1:5" ht="38.25">
      <c r="A590" s="2">
        <v>3</v>
      </c>
      <c r="B590" s="2" t="s">
        <v>128</v>
      </c>
      <c r="C590" s="2"/>
      <c r="D590" s="12"/>
      <c r="E590" s="2"/>
    </row>
    <row r="591" spans="1:5" ht="38.25">
      <c r="A591" s="2">
        <v>4</v>
      </c>
      <c r="B591" s="2" t="s">
        <v>129</v>
      </c>
      <c r="C591" s="2"/>
      <c r="D591" s="12"/>
      <c r="E591" s="2"/>
    </row>
    <row r="592" spans="1:5" ht="25.5">
      <c r="A592" s="2">
        <v>5</v>
      </c>
      <c r="B592" s="2" t="s">
        <v>130</v>
      </c>
      <c r="C592" s="2">
        <v>1</v>
      </c>
      <c r="D592" s="12">
        <v>25</v>
      </c>
      <c r="E592" s="2">
        <v>50</v>
      </c>
    </row>
    <row r="593" spans="1:5">
      <c r="A593" s="2">
        <v>6</v>
      </c>
      <c r="B593" s="2" t="s">
        <v>109</v>
      </c>
      <c r="C593" s="25">
        <v>1</v>
      </c>
      <c r="D593" s="27">
        <v>25</v>
      </c>
      <c r="E593" s="25">
        <v>50</v>
      </c>
    </row>
    <row r="595" spans="1:5">
      <c r="A595" s="248" t="s">
        <v>131</v>
      </c>
      <c r="B595" s="248"/>
      <c r="C595" s="248"/>
      <c r="D595" s="248"/>
    </row>
    <row r="596" spans="1:5" ht="76.5">
      <c r="A596" s="1" t="s">
        <v>2</v>
      </c>
      <c r="B596" s="1" t="s">
        <v>3</v>
      </c>
      <c r="C596" s="1" t="s">
        <v>4</v>
      </c>
      <c r="D596" s="1" t="s">
        <v>5</v>
      </c>
    </row>
    <row r="597" spans="1:5">
      <c r="A597" s="25">
        <v>1</v>
      </c>
      <c r="B597" s="25"/>
      <c r="C597" s="25">
        <v>1</v>
      </c>
      <c r="D597" s="25">
        <v>50</v>
      </c>
    </row>
    <row r="598" spans="1:5" s="28" customFormat="1">
      <c r="A598" s="25">
        <v>2</v>
      </c>
      <c r="B598" s="5" t="s">
        <v>141</v>
      </c>
      <c r="C598" s="25">
        <v>1</v>
      </c>
      <c r="D598" s="25">
        <v>50</v>
      </c>
    </row>
    <row r="600" spans="1:5">
      <c r="A600" s="248" t="s">
        <v>132</v>
      </c>
      <c r="B600" s="248"/>
      <c r="C600" s="248"/>
      <c r="D600" s="248"/>
    </row>
    <row r="601" spans="1:5" ht="76.5">
      <c r="A601" s="1" t="s">
        <v>2</v>
      </c>
      <c r="B601" s="1" t="s">
        <v>3</v>
      </c>
      <c r="C601" s="1" t="s">
        <v>4</v>
      </c>
      <c r="D601" s="1" t="s">
        <v>5</v>
      </c>
    </row>
    <row r="602" spans="1:5" ht="25.5" customHeight="1">
      <c r="A602" s="2">
        <v>1</v>
      </c>
      <c r="B602" s="5" t="s">
        <v>142</v>
      </c>
      <c r="C602" s="2">
        <v>1</v>
      </c>
      <c r="D602" s="2">
        <v>50</v>
      </c>
    </row>
    <row r="603" spans="1:5">
      <c r="A603" s="2">
        <v>2</v>
      </c>
      <c r="B603" s="5" t="s">
        <v>143</v>
      </c>
      <c r="C603" s="2">
        <v>1</v>
      </c>
      <c r="D603" s="2">
        <v>50</v>
      </c>
    </row>
    <row r="605" spans="1:5">
      <c r="A605" s="248" t="s">
        <v>133</v>
      </c>
      <c r="B605" s="248"/>
      <c r="C605" s="248"/>
      <c r="D605" s="248"/>
    </row>
    <row r="606" spans="1:5" ht="76.5">
      <c r="A606" s="1" t="s">
        <v>2</v>
      </c>
      <c r="B606" s="1" t="s">
        <v>3</v>
      </c>
      <c r="C606" s="1" t="s">
        <v>4</v>
      </c>
      <c r="D606" s="1" t="s">
        <v>5</v>
      </c>
    </row>
    <row r="607" spans="1:5">
      <c r="A607" s="7">
        <v>1</v>
      </c>
      <c r="B607" s="7" t="s">
        <v>144</v>
      </c>
      <c r="C607" s="7">
        <v>2</v>
      </c>
      <c r="D607" s="7">
        <v>100</v>
      </c>
    </row>
  </sheetData>
  <mergeCells count="130">
    <mergeCell ref="A570:E570"/>
    <mergeCell ref="A582:D582"/>
    <mergeCell ref="A586:E586"/>
    <mergeCell ref="A595:D595"/>
    <mergeCell ref="A600:D600"/>
    <mergeCell ref="A605:D605"/>
    <mergeCell ref="A525:D525"/>
    <mergeCell ref="A532:D532"/>
    <mergeCell ref="A540:E540"/>
    <mergeCell ref="A559:D559"/>
    <mergeCell ref="A564:D564"/>
    <mergeCell ref="A497:D497"/>
    <mergeCell ref="A501:E501"/>
    <mergeCell ref="A513:D513"/>
    <mergeCell ref="A509:D509"/>
    <mergeCell ref="A519:D519"/>
    <mergeCell ref="A447:D447"/>
    <mergeCell ref="A460:D460"/>
    <mergeCell ref="A473:D473"/>
    <mergeCell ref="A480:D480"/>
    <mergeCell ref="A485:D485"/>
    <mergeCell ref="A490:D490"/>
    <mergeCell ref="D467:D471"/>
    <mergeCell ref="A369:D369"/>
    <mergeCell ref="A382:D382"/>
    <mergeCell ref="A395:D395"/>
    <mergeCell ref="A408:D408"/>
    <mergeCell ref="A421:D421"/>
    <mergeCell ref="A434:D434"/>
    <mergeCell ref="A291:D291"/>
    <mergeCell ref="A304:D304"/>
    <mergeCell ref="A317:D317"/>
    <mergeCell ref="A330:D330"/>
    <mergeCell ref="A343:D343"/>
    <mergeCell ref="A356:D356"/>
    <mergeCell ref="A239:D239"/>
    <mergeCell ref="A252:D252"/>
    <mergeCell ref="A265:D265"/>
    <mergeCell ref="A278:D278"/>
    <mergeCell ref="A135:D135"/>
    <mergeCell ref="A148:D148"/>
    <mergeCell ref="A161:D161"/>
    <mergeCell ref="A174:D174"/>
    <mergeCell ref="A187:D187"/>
    <mergeCell ref="A200:D200"/>
    <mergeCell ref="D233:D237"/>
    <mergeCell ref="D241:D245"/>
    <mergeCell ref="D246:D250"/>
    <mergeCell ref="D176:D180"/>
    <mergeCell ref="D181:D185"/>
    <mergeCell ref="D189:D193"/>
    <mergeCell ref="D194:D198"/>
    <mergeCell ref="D202:D206"/>
    <mergeCell ref="D207:D211"/>
    <mergeCell ref="D137:D141"/>
    <mergeCell ref="D142:D146"/>
    <mergeCell ref="D150:D154"/>
    <mergeCell ref="D155:D159"/>
    <mergeCell ref="D163:D167"/>
    <mergeCell ref="A2:D2"/>
    <mergeCell ref="A83:D83"/>
    <mergeCell ref="A96:D96"/>
    <mergeCell ref="A109:D109"/>
    <mergeCell ref="D449:D453"/>
    <mergeCell ref="D454:D458"/>
    <mergeCell ref="D462:D466"/>
    <mergeCell ref="D428:D432"/>
    <mergeCell ref="D436:D440"/>
    <mergeCell ref="D441:D445"/>
    <mergeCell ref="D311:D315"/>
    <mergeCell ref="D319:D323"/>
    <mergeCell ref="D324:D328"/>
    <mergeCell ref="D254:D258"/>
    <mergeCell ref="D259:D263"/>
    <mergeCell ref="D267:D271"/>
    <mergeCell ref="D272:D276"/>
    <mergeCell ref="D280:D284"/>
    <mergeCell ref="D285:D289"/>
    <mergeCell ref="D215:D219"/>
    <mergeCell ref="D220:D224"/>
    <mergeCell ref="D228:D232"/>
    <mergeCell ref="A213:D213"/>
    <mergeCell ref="A226:D226"/>
    <mergeCell ref="A1:D1"/>
    <mergeCell ref="A3:D3"/>
    <mergeCell ref="A7:D7"/>
    <mergeCell ref="A13:D13"/>
    <mergeCell ref="A18:D18"/>
    <mergeCell ref="A31:D31"/>
    <mergeCell ref="D410:D414"/>
    <mergeCell ref="D415:D419"/>
    <mergeCell ref="D423:D427"/>
    <mergeCell ref="D371:D375"/>
    <mergeCell ref="D376:D380"/>
    <mergeCell ref="D384:D388"/>
    <mergeCell ref="D389:D393"/>
    <mergeCell ref="D397:D401"/>
    <mergeCell ref="D402:D406"/>
    <mergeCell ref="D332:D336"/>
    <mergeCell ref="D337:D341"/>
    <mergeCell ref="D345:D349"/>
    <mergeCell ref="D350:D354"/>
    <mergeCell ref="D358:D362"/>
    <mergeCell ref="D363:D367"/>
    <mergeCell ref="D293:D297"/>
    <mergeCell ref="D298:D302"/>
    <mergeCell ref="D306:D310"/>
    <mergeCell ref="D168:D172"/>
    <mergeCell ref="D98:D102"/>
    <mergeCell ref="D103:D107"/>
    <mergeCell ref="D111:D115"/>
    <mergeCell ref="D116:D120"/>
    <mergeCell ref="D124:D128"/>
    <mergeCell ref="D129:D133"/>
    <mergeCell ref="A122:D122"/>
    <mergeCell ref="D59:D63"/>
    <mergeCell ref="D64:D68"/>
    <mergeCell ref="D72:D76"/>
    <mergeCell ref="D77:D81"/>
    <mergeCell ref="D85:D89"/>
    <mergeCell ref="D90:D94"/>
    <mergeCell ref="D20:D24"/>
    <mergeCell ref="D25:D29"/>
    <mergeCell ref="D33:D37"/>
    <mergeCell ref="D38:D42"/>
    <mergeCell ref="D46:D50"/>
    <mergeCell ref="D51:D55"/>
    <mergeCell ref="A44:D44"/>
    <mergeCell ref="A57:D57"/>
    <mergeCell ref="A70:D7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8"/>
  <sheetViews>
    <sheetView zoomScale="85" zoomScaleNormal="85" workbookViewId="0">
      <selection sqref="A1:D1"/>
    </sheetView>
  </sheetViews>
  <sheetFormatPr defaultRowHeight="14.25"/>
  <cols>
    <col min="1" max="1" width="20.375" customWidth="1"/>
    <col min="2" max="2" width="27.875" bestFit="1" customWidth="1"/>
    <col min="3" max="3" width="8.5" bestFit="1" customWidth="1"/>
    <col min="4" max="4" width="8.875" bestFit="1" customWidth="1"/>
    <col min="5" max="5" width="8.5" bestFit="1" customWidth="1"/>
  </cols>
  <sheetData>
    <row r="1" spans="1:4" ht="20.25">
      <c r="A1" s="249" t="s">
        <v>191</v>
      </c>
      <c r="B1" s="249"/>
      <c r="C1" s="249"/>
      <c r="D1" s="249"/>
    </row>
    <row r="2" spans="1:4">
      <c r="A2" s="250" t="s">
        <v>0</v>
      </c>
      <c r="B2" s="251"/>
      <c r="C2" s="251"/>
      <c r="D2" s="252"/>
    </row>
    <row r="3" spans="1:4">
      <c r="A3" s="245" t="s">
        <v>1</v>
      </c>
      <c r="B3" s="246"/>
      <c r="C3" s="246"/>
      <c r="D3" s="247"/>
    </row>
    <row r="4" spans="1:4" ht="76.5">
      <c r="A4" s="1" t="s">
        <v>2</v>
      </c>
      <c r="B4" s="1" t="s">
        <v>3</v>
      </c>
      <c r="C4" s="1" t="s">
        <v>4</v>
      </c>
      <c r="D4" s="1" t="s">
        <v>5</v>
      </c>
    </row>
    <row r="5" spans="1:4">
      <c r="A5" s="6">
        <v>1</v>
      </c>
      <c r="B5" s="5" t="s">
        <v>145</v>
      </c>
      <c r="C5" s="6">
        <v>4</v>
      </c>
      <c r="D5" s="6">
        <v>100</v>
      </c>
    </row>
    <row r="7" spans="1:4">
      <c r="A7" s="245" t="s">
        <v>6</v>
      </c>
      <c r="B7" s="246"/>
      <c r="C7" s="246"/>
      <c r="D7" s="247"/>
    </row>
    <row r="8" spans="1:4" ht="76.5">
      <c r="A8" s="1" t="s">
        <v>2</v>
      </c>
      <c r="B8" s="1" t="s">
        <v>3</v>
      </c>
      <c r="C8" s="1" t="s">
        <v>4</v>
      </c>
      <c r="D8" s="1" t="s">
        <v>5</v>
      </c>
    </row>
    <row r="9" spans="1:4">
      <c r="A9" s="30">
        <v>1</v>
      </c>
      <c r="B9" s="30">
        <v>2017</v>
      </c>
      <c r="C9" s="30">
        <v>3</v>
      </c>
      <c r="D9" s="30">
        <v>75</v>
      </c>
    </row>
    <row r="10" spans="1:4">
      <c r="A10" s="30">
        <v>2</v>
      </c>
      <c r="B10" s="30">
        <v>2018</v>
      </c>
      <c r="C10" s="30">
        <v>1</v>
      </c>
      <c r="D10" s="30">
        <v>25</v>
      </c>
    </row>
    <row r="11" spans="1:4">
      <c r="A11" s="16">
        <v>3</v>
      </c>
      <c r="B11" s="16">
        <v>2019</v>
      </c>
      <c r="C11" s="16"/>
      <c r="D11" s="16"/>
    </row>
    <row r="13" spans="1:4">
      <c r="A13" s="245" t="s">
        <v>7</v>
      </c>
      <c r="B13" s="246"/>
      <c r="C13" s="246"/>
      <c r="D13" s="247"/>
    </row>
    <row r="14" spans="1:4" ht="76.5">
      <c r="A14" s="1" t="s">
        <v>2</v>
      </c>
      <c r="B14" s="1" t="s">
        <v>3</v>
      </c>
      <c r="C14" s="1" t="s">
        <v>4</v>
      </c>
      <c r="D14" s="1" t="s">
        <v>5</v>
      </c>
    </row>
    <row r="15" spans="1:4">
      <c r="A15" s="2">
        <v>1</v>
      </c>
      <c r="B15" s="2" t="s">
        <v>8</v>
      </c>
      <c r="C15" s="2">
        <v>4</v>
      </c>
      <c r="D15" s="2">
        <v>100</v>
      </c>
    </row>
    <row r="16" spans="1:4">
      <c r="A16" s="2">
        <v>2</v>
      </c>
      <c r="B16" s="2" t="s">
        <v>9</v>
      </c>
      <c r="C16" s="2"/>
      <c r="D16" s="2"/>
    </row>
    <row r="18" spans="1:4">
      <c r="A18" s="245" t="s">
        <v>10</v>
      </c>
      <c r="B18" s="246"/>
      <c r="C18" s="246"/>
      <c r="D18" s="247"/>
    </row>
    <row r="19" spans="1:4" ht="25.5">
      <c r="A19" s="1" t="s">
        <v>11</v>
      </c>
      <c r="B19" s="1" t="s">
        <v>4</v>
      </c>
      <c r="C19" s="1" t="s">
        <v>12</v>
      </c>
      <c r="D19" s="1" t="s">
        <v>13</v>
      </c>
    </row>
    <row r="20" spans="1:4">
      <c r="A20" s="30" t="s">
        <v>14</v>
      </c>
      <c r="B20" s="30">
        <v>3</v>
      </c>
      <c r="C20" s="30">
        <v>75</v>
      </c>
      <c r="D20" s="244">
        <v>4.75</v>
      </c>
    </row>
    <row r="21" spans="1:4">
      <c r="A21" s="30" t="s">
        <v>15</v>
      </c>
      <c r="B21" s="30">
        <v>1</v>
      </c>
      <c r="C21" s="30">
        <v>25</v>
      </c>
      <c r="D21" s="244"/>
    </row>
    <row r="22" spans="1:4">
      <c r="A22" s="30" t="s">
        <v>16</v>
      </c>
      <c r="B22" s="30">
        <v>0</v>
      </c>
      <c r="C22" s="30">
        <v>0</v>
      </c>
      <c r="D22" s="244"/>
    </row>
    <row r="23" spans="1:4">
      <c r="A23" s="30" t="s">
        <v>17</v>
      </c>
      <c r="B23" s="30">
        <v>0</v>
      </c>
      <c r="C23" s="30">
        <v>0</v>
      </c>
      <c r="D23" s="244"/>
    </row>
    <row r="24" spans="1:4">
      <c r="A24" s="30" t="s">
        <v>18</v>
      </c>
      <c r="B24" s="30">
        <v>0</v>
      </c>
      <c r="C24" s="30">
        <v>0</v>
      </c>
      <c r="D24" s="244"/>
    </row>
    <row r="25" spans="1:4">
      <c r="A25" s="30" t="s">
        <v>19</v>
      </c>
      <c r="B25" s="30">
        <v>2</v>
      </c>
      <c r="C25" s="30">
        <v>50</v>
      </c>
      <c r="D25" s="244">
        <v>4</v>
      </c>
    </row>
    <row r="26" spans="1:4">
      <c r="A26" s="30" t="s">
        <v>20</v>
      </c>
      <c r="B26" s="30">
        <v>1</v>
      </c>
      <c r="C26" s="30">
        <v>25</v>
      </c>
      <c r="D26" s="244"/>
    </row>
    <row r="27" spans="1:4">
      <c r="A27" s="30" t="s">
        <v>21</v>
      </c>
      <c r="B27" s="30">
        <v>0</v>
      </c>
      <c r="C27" s="30">
        <v>0</v>
      </c>
      <c r="D27" s="244"/>
    </row>
    <row r="28" spans="1:4">
      <c r="A28" s="30" t="s">
        <v>22</v>
      </c>
      <c r="B28" s="30">
        <v>1</v>
      </c>
      <c r="C28" s="30">
        <v>25</v>
      </c>
      <c r="D28" s="244"/>
    </row>
    <row r="29" spans="1:4">
      <c r="A29" s="30" t="s">
        <v>23</v>
      </c>
      <c r="B29" s="30">
        <v>0</v>
      </c>
      <c r="C29" s="30">
        <v>0</v>
      </c>
      <c r="D29" s="244"/>
    </row>
    <row r="31" spans="1:4">
      <c r="A31" s="245" t="s">
        <v>24</v>
      </c>
      <c r="B31" s="246"/>
      <c r="C31" s="246"/>
      <c r="D31" s="247"/>
    </row>
    <row r="32" spans="1:4" ht="25.5">
      <c r="A32" s="1" t="s">
        <v>11</v>
      </c>
      <c r="B32" s="1" t="s">
        <v>4</v>
      </c>
      <c r="C32" s="1" t="s">
        <v>12</v>
      </c>
      <c r="D32" s="1" t="s">
        <v>13</v>
      </c>
    </row>
    <row r="33" spans="1:4">
      <c r="A33" s="30" t="s">
        <v>14</v>
      </c>
      <c r="B33" s="30">
        <v>3</v>
      </c>
      <c r="C33" s="30">
        <v>75</v>
      </c>
      <c r="D33" s="244">
        <v>4.75</v>
      </c>
    </row>
    <row r="34" spans="1:4">
      <c r="A34" s="30" t="s">
        <v>15</v>
      </c>
      <c r="B34" s="30">
        <v>1</v>
      </c>
      <c r="C34" s="30">
        <v>25</v>
      </c>
      <c r="D34" s="244"/>
    </row>
    <row r="35" spans="1:4">
      <c r="A35" s="30" t="s">
        <v>16</v>
      </c>
      <c r="B35" s="30">
        <v>0</v>
      </c>
      <c r="C35" s="30">
        <v>0</v>
      </c>
      <c r="D35" s="244"/>
    </row>
    <row r="36" spans="1:4">
      <c r="A36" s="30" t="s">
        <v>17</v>
      </c>
      <c r="B36" s="30">
        <v>0</v>
      </c>
      <c r="C36" s="30">
        <v>0</v>
      </c>
      <c r="D36" s="244"/>
    </row>
    <row r="37" spans="1:4">
      <c r="A37" s="30" t="s">
        <v>18</v>
      </c>
      <c r="B37" s="30">
        <v>0</v>
      </c>
      <c r="C37" s="30">
        <v>0</v>
      </c>
      <c r="D37" s="244"/>
    </row>
    <row r="38" spans="1:4">
      <c r="A38" s="30" t="s">
        <v>19</v>
      </c>
      <c r="B38" s="30">
        <v>2</v>
      </c>
      <c r="C38" s="30">
        <v>50</v>
      </c>
      <c r="D38" s="244">
        <v>4</v>
      </c>
    </row>
    <row r="39" spans="1:4">
      <c r="A39" s="30" t="s">
        <v>20</v>
      </c>
      <c r="B39" s="30">
        <v>0</v>
      </c>
      <c r="C39" s="30">
        <v>0</v>
      </c>
      <c r="D39" s="244"/>
    </row>
    <row r="40" spans="1:4">
      <c r="A40" s="30" t="s">
        <v>21</v>
      </c>
      <c r="B40" s="30">
        <v>2</v>
      </c>
      <c r="C40" s="30">
        <v>50</v>
      </c>
      <c r="D40" s="244"/>
    </row>
    <row r="41" spans="1:4">
      <c r="A41" s="30" t="s">
        <v>22</v>
      </c>
      <c r="B41" s="30">
        <v>0</v>
      </c>
      <c r="C41" s="30">
        <v>0</v>
      </c>
      <c r="D41" s="244"/>
    </row>
    <row r="42" spans="1:4">
      <c r="A42" s="30" t="s">
        <v>23</v>
      </c>
      <c r="B42" s="30">
        <v>0</v>
      </c>
      <c r="C42" s="30">
        <v>0</v>
      </c>
      <c r="D42" s="244"/>
    </row>
    <row r="44" spans="1:4">
      <c r="A44" s="245" t="s">
        <v>25</v>
      </c>
      <c r="B44" s="246"/>
      <c r="C44" s="246"/>
      <c r="D44" s="247"/>
    </row>
    <row r="45" spans="1:4" ht="25.5">
      <c r="A45" s="1" t="s">
        <v>11</v>
      </c>
      <c r="B45" s="1" t="s">
        <v>4</v>
      </c>
      <c r="C45" s="1" t="s">
        <v>12</v>
      </c>
      <c r="D45" s="1" t="s">
        <v>13</v>
      </c>
    </row>
    <row r="46" spans="1:4">
      <c r="A46" s="30" t="s">
        <v>14</v>
      </c>
      <c r="B46" s="30">
        <v>3</v>
      </c>
      <c r="C46" s="30">
        <v>75</v>
      </c>
      <c r="D46" s="244">
        <v>4.75</v>
      </c>
    </row>
    <row r="47" spans="1:4">
      <c r="A47" s="30" t="s">
        <v>15</v>
      </c>
      <c r="B47" s="30">
        <v>1</v>
      </c>
      <c r="C47" s="30">
        <v>25</v>
      </c>
      <c r="D47" s="244"/>
    </row>
    <row r="48" spans="1:4">
      <c r="A48" s="30" t="s">
        <v>16</v>
      </c>
      <c r="B48" s="30">
        <v>0</v>
      </c>
      <c r="C48" s="30">
        <v>0</v>
      </c>
      <c r="D48" s="244"/>
    </row>
    <row r="49" spans="1:4">
      <c r="A49" s="30" t="s">
        <v>17</v>
      </c>
      <c r="B49" s="30">
        <v>0</v>
      </c>
      <c r="C49" s="30">
        <v>0</v>
      </c>
      <c r="D49" s="244"/>
    </row>
    <row r="50" spans="1:4">
      <c r="A50" s="30" t="s">
        <v>18</v>
      </c>
      <c r="B50" s="30">
        <v>0</v>
      </c>
      <c r="C50" s="30">
        <v>0</v>
      </c>
      <c r="D50" s="244"/>
    </row>
    <row r="51" spans="1:4">
      <c r="A51" s="30" t="s">
        <v>19</v>
      </c>
      <c r="B51" s="30">
        <v>0</v>
      </c>
      <c r="C51" s="30">
        <v>0</v>
      </c>
      <c r="D51" s="244">
        <v>3.25</v>
      </c>
    </row>
    <row r="52" spans="1:4">
      <c r="A52" s="30" t="s">
        <v>20</v>
      </c>
      <c r="B52" s="30">
        <v>2</v>
      </c>
      <c r="C52" s="30">
        <v>50</v>
      </c>
      <c r="D52" s="244"/>
    </row>
    <row r="53" spans="1:4">
      <c r="A53" s="30" t="s">
        <v>21</v>
      </c>
      <c r="B53" s="30">
        <v>1</v>
      </c>
      <c r="C53" s="30">
        <v>25</v>
      </c>
      <c r="D53" s="244"/>
    </row>
    <row r="54" spans="1:4">
      <c r="A54" s="30" t="s">
        <v>22</v>
      </c>
      <c r="B54" s="30">
        <v>1</v>
      </c>
      <c r="C54" s="30">
        <v>25</v>
      </c>
      <c r="D54" s="244"/>
    </row>
    <row r="55" spans="1:4">
      <c r="A55" s="30" t="s">
        <v>23</v>
      </c>
      <c r="B55" s="30">
        <v>0</v>
      </c>
      <c r="C55" s="30">
        <v>0</v>
      </c>
      <c r="D55" s="244"/>
    </row>
    <row r="57" spans="1:4">
      <c r="A57" s="245" t="s">
        <v>26</v>
      </c>
      <c r="B57" s="246"/>
      <c r="C57" s="246"/>
      <c r="D57" s="247"/>
    </row>
    <row r="58" spans="1:4" ht="25.5">
      <c r="A58" s="4" t="s">
        <v>11</v>
      </c>
      <c r="B58" s="1" t="s">
        <v>4</v>
      </c>
      <c r="C58" s="1" t="s">
        <v>12</v>
      </c>
      <c r="D58" s="1" t="s">
        <v>13</v>
      </c>
    </row>
    <row r="59" spans="1:4">
      <c r="A59" s="30" t="s">
        <v>14</v>
      </c>
      <c r="B59" s="30">
        <v>0</v>
      </c>
      <c r="C59" s="30">
        <v>0</v>
      </c>
      <c r="D59" s="244">
        <v>3.75</v>
      </c>
    </row>
    <row r="60" spans="1:4">
      <c r="A60" s="30" t="s">
        <v>15</v>
      </c>
      <c r="B60" s="30">
        <v>3</v>
      </c>
      <c r="C60" s="30">
        <v>75</v>
      </c>
      <c r="D60" s="244"/>
    </row>
    <row r="61" spans="1:4">
      <c r="A61" s="30" t="s">
        <v>16</v>
      </c>
      <c r="B61" s="30">
        <v>1</v>
      </c>
      <c r="C61" s="30">
        <v>25</v>
      </c>
      <c r="D61" s="244"/>
    </row>
    <row r="62" spans="1:4">
      <c r="A62" s="30" t="s">
        <v>17</v>
      </c>
      <c r="B62" s="30">
        <v>0</v>
      </c>
      <c r="C62" s="30">
        <v>0</v>
      </c>
      <c r="D62" s="244"/>
    </row>
    <row r="63" spans="1:4">
      <c r="A63" s="30" t="s">
        <v>18</v>
      </c>
      <c r="B63" s="30">
        <v>0</v>
      </c>
      <c r="C63" s="30">
        <v>0</v>
      </c>
      <c r="D63" s="244"/>
    </row>
    <row r="64" spans="1:4">
      <c r="A64" s="30" t="s">
        <v>19</v>
      </c>
      <c r="B64" s="30">
        <v>0</v>
      </c>
      <c r="C64" s="30">
        <v>0</v>
      </c>
      <c r="D64" s="244">
        <v>2.75</v>
      </c>
    </row>
    <row r="65" spans="1:4">
      <c r="A65" s="30" t="s">
        <v>20</v>
      </c>
      <c r="B65" s="30">
        <v>2</v>
      </c>
      <c r="C65" s="30">
        <v>50</v>
      </c>
      <c r="D65" s="244"/>
    </row>
    <row r="66" spans="1:4">
      <c r="A66" s="30" t="s">
        <v>21</v>
      </c>
      <c r="B66" s="30">
        <v>0</v>
      </c>
      <c r="C66" s="30">
        <v>0</v>
      </c>
      <c r="D66" s="244"/>
    </row>
    <row r="67" spans="1:4">
      <c r="A67" s="30" t="s">
        <v>22</v>
      </c>
      <c r="B67" s="30">
        <v>1</v>
      </c>
      <c r="C67" s="30">
        <v>25</v>
      </c>
      <c r="D67" s="244"/>
    </row>
    <row r="68" spans="1:4">
      <c r="A68" s="30" t="s">
        <v>23</v>
      </c>
      <c r="B68" s="30">
        <v>1</v>
      </c>
      <c r="C68" s="30">
        <v>25</v>
      </c>
      <c r="D68" s="244"/>
    </row>
    <row r="70" spans="1:4">
      <c r="A70" s="245" t="s">
        <v>27</v>
      </c>
      <c r="B70" s="246"/>
      <c r="C70" s="246"/>
      <c r="D70" s="247"/>
    </row>
    <row r="71" spans="1:4" ht="25.5">
      <c r="A71" s="1" t="s">
        <v>11</v>
      </c>
      <c r="B71" s="1" t="s">
        <v>4</v>
      </c>
      <c r="C71" s="1" t="s">
        <v>12</v>
      </c>
      <c r="D71" s="1" t="s">
        <v>13</v>
      </c>
    </row>
    <row r="72" spans="1:4">
      <c r="A72" s="30" t="s">
        <v>14</v>
      </c>
      <c r="B72" s="30">
        <v>2</v>
      </c>
      <c r="C72" s="30">
        <v>50</v>
      </c>
      <c r="D72" s="244">
        <v>4.5</v>
      </c>
    </row>
    <row r="73" spans="1:4">
      <c r="A73" s="30" t="s">
        <v>15</v>
      </c>
      <c r="B73" s="30">
        <v>2</v>
      </c>
      <c r="C73" s="30">
        <v>50</v>
      </c>
      <c r="D73" s="244"/>
    </row>
    <row r="74" spans="1:4">
      <c r="A74" s="30" t="s">
        <v>16</v>
      </c>
      <c r="B74" s="30">
        <v>0</v>
      </c>
      <c r="C74" s="30">
        <v>0</v>
      </c>
      <c r="D74" s="244"/>
    </row>
    <row r="75" spans="1:4">
      <c r="A75" s="30" t="s">
        <v>17</v>
      </c>
      <c r="B75" s="30">
        <v>0</v>
      </c>
      <c r="C75" s="30">
        <v>0</v>
      </c>
      <c r="D75" s="244"/>
    </row>
    <row r="76" spans="1:4">
      <c r="A76" s="30" t="s">
        <v>18</v>
      </c>
      <c r="B76" s="30">
        <v>0</v>
      </c>
      <c r="C76" s="30">
        <v>0</v>
      </c>
      <c r="D76" s="244"/>
    </row>
    <row r="77" spans="1:4">
      <c r="A77" s="30" t="s">
        <v>19</v>
      </c>
      <c r="B77" s="30">
        <v>2</v>
      </c>
      <c r="C77" s="30">
        <v>50</v>
      </c>
      <c r="D77" s="244">
        <v>4.25</v>
      </c>
    </row>
    <row r="78" spans="1:4">
      <c r="A78" s="30" t="s">
        <v>20</v>
      </c>
      <c r="B78" s="30">
        <v>1</v>
      </c>
      <c r="C78" s="30">
        <v>25</v>
      </c>
      <c r="D78" s="244"/>
    </row>
    <row r="79" spans="1:4">
      <c r="A79" s="30" t="s">
        <v>21</v>
      </c>
      <c r="B79" s="30">
        <v>1</v>
      </c>
      <c r="C79" s="30">
        <v>25</v>
      </c>
      <c r="D79" s="244"/>
    </row>
    <row r="80" spans="1:4">
      <c r="A80" s="30" t="s">
        <v>22</v>
      </c>
      <c r="B80" s="30">
        <v>0</v>
      </c>
      <c r="C80" s="30">
        <v>0</v>
      </c>
      <c r="D80" s="244"/>
    </row>
    <row r="81" spans="1:4">
      <c r="A81" s="30" t="s">
        <v>23</v>
      </c>
      <c r="B81" s="30">
        <v>0</v>
      </c>
      <c r="C81" s="30">
        <v>0</v>
      </c>
      <c r="D81" s="244"/>
    </row>
    <row r="83" spans="1:4">
      <c r="A83" s="245" t="s">
        <v>28</v>
      </c>
      <c r="B83" s="246"/>
      <c r="C83" s="246"/>
      <c r="D83" s="247"/>
    </row>
    <row r="84" spans="1:4" ht="25.5">
      <c r="A84" s="1" t="s">
        <v>11</v>
      </c>
      <c r="B84" s="1" t="s">
        <v>4</v>
      </c>
      <c r="C84" s="1" t="s">
        <v>12</v>
      </c>
      <c r="D84" s="1" t="s">
        <v>13</v>
      </c>
    </row>
    <row r="85" spans="1:4">
      <c r="A85" s="30" t="s">
        <v>14</v>
      </c>
      <c r="B85" s="30">
        <v>4</v>
      </c>
      <c r="C85" s="30">
        <v>100</v>
      </c>
      <c r="D85" s="244">
        <v>5</v>
      </c>
    </row>
    <row r="86" spans="1:4">
      <c r="A86" s="30" t="s">
        <v>15</v>
      </c>
      <c r="B86" s="30">
        <v>0</v>
      </c>
      <c r="C86" s="30">
        <v>0</v>
      </c>
      <c r="D86" s="244"/>
    </row>
    <row r="87" spans="1:4">
      <c r="A87" s="30" t="s">
        <v>16</v>
      </c>
      <c r="B87" s="30">
        <v>0</v>
      </c>
      <c r="C87" s="30">
        <v>0</v>
      </c>
      <c r="D87" s="244"/>
    </row>
    <row r="88" spans="1:4">
      <c r="A88" s="30" t="s">
        <v>17</v>
      </c>
      <c r="B88" s="30">
        <v>0</v>
      </c>
      <c r="C88" s="30">
        <v>0</v>
      </c>
      <c r="D88" s="244"/>
    </row>
    <row r="89" spans="1:4">
      <c r="A89" s="30" t="s">
        <v>18</v>
      </c>
      <c r="B89" s="30">
        <v>0</v>
      </c>
      <c r="C89" s="30">
        <v>0</v>
      </c>
      <c r="D89" s="244"/>
    </row>
    <row r="90" spans="1:4">
      <c r="A90" s="30" t="s">
        <v>19</v>
      </c>
      <c r="B90" s="30">
        <v>2</v>
      </c>
      <c r="C90" s="30">
        <v>50</v>
      </c>
      <c r="D90" s="244">
        <v>4.5</v>
      </c>
    </row>
    <row r="91" spans="1:4">
      <c r="A91" s="30" t="s">
        <v>20</v>
      </c>
      <c r="B91" s="30">
        <v>2</v>
      </c>
      <c r="C91" s="30">
        <v>50</v>
      </c>
      <c r="D91" s="244"/>
    </row>
    <row r="92" spans="1:4">
      <c r="A92" s="30" t="s">
        <v>21</v>
      </c>
      <c r="B92" s="30">
        <v>0</v>
      </c>
      <c r="C92" s="30">
        <v>0</v>
      </c>
      <c r="D92" s="244"/>
    </row>
    <row r="93" spans="1:4">
      <c r="A93" s="30" t="s">
        <v>22</v>
      </c>
      <c r="B93" s="30">
        <v>0</v>
      </c>
      <c r="C93" s="30">
        <v>0</v>
      </c>
      <c r="D93" s="244"/>
    </row>
    <row r="94" spans="1:4">
      <c r="A94" s="30" t="s">
        <v>23</v>
      </c>
      <c r="B94" s="30">
        <v>0</v>
      </c>
      <c r="C94" s="30">
        <v>0</v>
      </c>
      <c r="D94" s="244"/>
    </row>
    <row r="96" spans="1:4">
      <c r="A96" s="248" t="s">
        <v>29</v>
      </c>
      <c r="B96" s="248"/>
      <c r="C96" s="248"/>
      <c r="D96" s="248"/>
    </row>
    <row r="97" spans="1:4" ht="25.5">
      <c r="A97" s="1" t="s">
        <v>11</v>
      </c>
      <c r="B97" s="1" t="s">
        <v>4</v>
      </c>
      <c r="C97" s="1" t="s">
        <v>12</v>
      </c>
      <c r="D97" s="1" t="s">
        <v>13</v>
      </c>
    </row>
    <row r="98" spans="1:4">
      <c r="A98" s="30" t="s">
        <v>14</v>
      </c>
      <c r="B98" s="30">
        <v>4</v>
      </c>
      <c r="C98" s="30">
        <v>100</v>
      </c>
      <c r="D98" s="244">
        <v>5</v>
      </c>
    </row>
    <row r="99" spans="1:4">
      <c r="A99" s="30" t="s">
        <v>15</v>
      </c>
      <c r="B99" s="30">
        <v>0</v>
      </c>
      <c r="C99" s="30">
        <v>0</v>
      </c>
      <c r="D99" s="244"/>
    </row>
    <row r="100" spans="1:4">
      <c r="A100" s="30" t="s">
        <v>16</v>
      </c>
      <c r="B100" s="30">
        <v>0</v>
      </c>
      <c r="C100" s="30">
        <v>0</v>
      </c>
      <c r="D100" s="244"/>
    </row>
    <row r="101" spans="1:4">
      <c r="A101" s="30" t="s">
        <v>17</v>
      </c>
      <c r="B101" s="30">
        <v>0</v>
      </c>
      <c r="C101" s="30">
        <v>0</v>
      </c>
      <c r="D101" s="244"/>
    </row>
    <row r="102" spans="1:4">
      <c r="A102" s="30" t="s">
        <v>18</v>
      </c>
      <c r="B102" s="30">
        <v>0</v>
      </c>
      <c r="C102" s="30">
        <v>0</v>
      </c>
      <c r="D102" s="244"/>
    </row>
    <row r="103" spans="1:4">
      <c r="A103" s="30" t="s">
        <v>19</v>
      </c>
      <c r="B103" s="30">
        <v>3</v>
      </c>
      <c r="C103" s="30">
        <v>75</v>
      </c>
      <c r="D103" s="244">
        <v>4.75</v>
      </c>
    </row>
    <row r="104" spans="1:4">
      <c r="A104" s="30" t="s">
        <v>20</v>
      </c>
      <c r="B104" s="30">
        <v>1</v>
      </c>
      <c r="C104" s="30">
        <v>25</v>
      </c>
      <c r="D104" s="244"/>
    </row>
    <row r="105" spans="1:4">
      <c r="A105" s="30" t="s">
        <v>21</v>
      </c>
      <c r="B105" s="30">
        <v>0</v>
      </c>
      <c r="C105" s="30">
        <v>0</v>
      </c>
      <c r="D105" s="244"/>
    </row>
    <row r="106" spans="1:4">
      <c r="A106" s="30" t="s">
        <v>22</v>
      </c>
      <c r="B106" s="30">
        <v>0</v>
      </c>
      <c r="C106" s="30">
        <v>0</v>
      </c>
      <c r="D106" s="244"/>
    </row>
    <row r="107" spans="1:4">
      <c r="A107" s="30" t="s">
        <v>23</v>
      </c>
      <c r="B107" s="30">
        <v>0</v>
      </c>
      <c r="C107" s="30">
        <v>0</v>
      </c>
      <c r="D107" s="244"/>
    </row>
    <row r="109" spans="1:4">
      <c r="A109" s="248" t="s">
        <v>30</v>
      </c>
      <c r="B109" s="248"/>
      <c r="C109" s="248"/>
      <c r="D109" s="248"/>
    </row>
    <row r="110" spans="1:4" ht="25.5">
      <c r="A110" s="1" t="s">
        <v>11</v>
      </c>
      <c r="B110" s="1" t="s">
        <v>4</v>
      </c>
      <c r="C110" s="1" t="s">
        <v>12</v>
      </c>
      <c r="D110" s="1" t="s">
        <v>13</v>
      </c>
    </row>
    <row r="111" spans="1:4">
      <c r="A111" s="30" t="s">
        <v>14</v>
      </c>
      <c r="B111" s="30">
        <v>4</v>
      </c>
      <c r="C111" s="30">
        <v>100</v>
      </c>
      <c r="D111" s="244">
        <v>5</v>
      </c>
    </row>
    <row r="112" spans="1:4">
      <c r="A112" s="30" t="s">
        <v>15</v>
      </c>
      <c r="B112" s="30">
        <v>0</v>
      </c>
      <c r="C112" s="30">
        <v>0</v>
      </c>
      <c r="D112" s="244"/>
    </row>
    <row r="113" spans="1:4">
      <c r="A113" s="30" t="s">
        <v>16</v>
      </c>
      <c r="B113" s="30">
        <v>0</v>
      </c>
      <c r="C113" s="30">
        <v>0</v>
      </c>
      <c r="D113" s="244"/>
    </row>
    <row r="114" spans="1:4">
      <c r="A114" s="30" t="s">
        <v>17</v>
      </c>
      <c r="B114" s="30">
        <v>0</v>
      </c>
      <c r="C114" s="30">
        <v>0</v>
      </c>
      <c r="D114" s="244"/>
    </row>
    <row r="115" spans="1:4">
      <c r="A115" s="30" t="s">
        <v>18</v>
      </c>
      <c r="B115" s="30">
        <v>0</v>
      </c>
      <c r="C115" s="30">
        <v>0</v>
      </c>
      <c r="D115" s="244"/>
    </row>
    <row r="116" spans="1:4">
      <c r="A116" s="30" t="s">
        <v>19</v>
      </c>
      <c r="B116" s="30">
        <v>3</v>
      </c>
      <c r="C116" s="30">
        <v>75</v>
      </c>
      <c r="D116" s="244">
        <v>4.75</v>
      </c>
    </row>
    <row r="117" spans="1:4">
      <c r="A117" s="30" t="s">
        <v>20</v>
      </c>
      <c r="B117" s="30">
        <v>1</v>
      </c>
      <c r="C117" s="30">
        <v>25</v>
      </c>
      <c r="D117" s="244"/>
    </row>
    <row r="118" spans="1:4">
      <c r="A118" s="30" t="s">
        <v>21</v>
      </c>
      <c r="B118" s="30">
        <v>0</v>
      </c>
      <c r="C118" s="30">
        <v>0</v>
      </c>
      <c r="D118" s="244"/>
    </row>
    <row r="119" spans="1:4">
      <c r="A119" s="30" t="s">
        <v>22</v>
      </c>
      <c r="B119" s="30">
        <v>0</v>
      </c>
      <c r="C119" s="30">
        <v>0</v>
      </c>
      <c r="D119" s="244"/>
    </row>
    <row r="120" spans="1:4">
      <c r="A120" s="30" t="s">
        <v>23</v>
      </c>
      <c r="B120" s="30">
        <v>0</v>
      </c>
      <c r="C120" s="30">
        <v>0</v>
      </c>
      <c r="D120" s="244"/>
    </row>
    <row r="122" spans="1:4">
      <c r="A122" s="248" t="s">
        <v>31</v>
      </c>
      <c r="B122" s="248"/>
      <c r="C122" s="248"/>
      <c r="D122" s="248"/>
    </row>
    <row r="123" spans="1:4" ht="25.5">
      <c r="A123" s="1" t="s">
        <v>11</v>
      </c>
      <c r="B123" s="1" t="s">
        <v>4</v>
      </c>
      <c r="C123" s="1" t="s">
        <v>12</v>
      </c>
      <c r="D123" s="1" t="s">
        <v>13</v>
      </c>
    </row>
    <row r="124" spans="1:4">
      <c r="A124" s="30" t="s">
        <v>14</v>
      </c>
      <c r="B124" s="30">
        <v>4</v>
      </c>
      <c r="C124" s="30">
        <v>100</v>
      </c>
      <c r="D124" s="244">
        <v>5</v>
      </c>
    </row>
    <row r="125" spans="1:4">
      <c r="A125" s="30" t="s">
        <v>15</v>
      </c>
      <c r="B125" s="30">
        <v>0</v>
      </c>
      <c r="C125" s="30">
        <v>0</v>
      </c>
      <c r="D125" s="244"/>
    </row>
    <row r="126" spans="1:4">
      <c r="A126" s="30" t="s">
        <v>16</v>
      </c>
      <c r="B126" s="30">
        <v>0</v>
      </c>
      <c r="C126" s="30">
        <v>0</v>
      </c>
      <c r="D126" s="244"/>
    </row>
    <row r="127" spans="1:4">
      <c r="A127" s="30" t="s">
        <v>17</v>
      </c>
      <c r="B127" s="30">
        <v>0</v>
      </c>
      <c r="C127" s="30">
        <v>0</v>
      </c>
      <c r="D127" s="244"/>
    </row>
    <row r="128" spans="1:4">
      <c r="A128" s="30" t="s">
        <v>18</v>
      </c>
      <c r="B128" s="30">
        <v>0</v>
      </c>
      <c r="C128" s="30">
        <v>0</v>
      </c>
      <c r="D128" s="244"/>
    </row>
    <row r="129" spans="1:4">
      <c r="A129" s="30" t="s">
        <v>19</v>
      </c>
      <c r="B129" s="30">
        <v>2</v>
      </c>
      <c r="C129" s="30">
        <v>50</v>
      </c>
      <c r="D129" s="244">
        <v>4.5</v>
      </c>
    </row>
    <row r="130" spans="1:4">
      <c r="A130" s="30" t="s">
        <v>20</v>
      </c>
      <c r="B130" s="30">
        <v>2</v>
      </c>
      <c r="C130" s="30">
        <v>50</v>
      </c>
      <c r="D130" s="244"/>
    </row>
    <row r="131" spans="1:4">
      <c r="A131" s="30" t="s">
        <v>21</v>
      </c>
      <c r="B131" s="30">
        <v>0</v>
      </c>
      <c r="C131" s="30">
        <v>0</v>
      </c>
      <c r="D131" s="244"/>
    </row>
    <row r="132" spans="1:4">
      <c r="A132" s="30" t="s">
        <v>22</v>
      </c>
      <c r="B132" s="30">
        <v>0</v>
      </c>
      <c r="C132" s="30">
        <v>0</v>
      </c>
      <c r="D132" s="244"/>
    </row>
    <row r="133" spans="1:4">
      <c r="A133" s="30" t="s">
        <v>23</v>
      </c>
      <c r="B133" s="30">
        <v>0</v>
      </c>
      <c r="C133" s="30">
        <v>0</v>
      </c>
      <c r="D133" s="244"/>
    </row>
    <row r="135" spans="1:4">
      <c r="A135" s="248" t="s">
        <v>32</v>
      </c>
      <c r="B135" s="248"/>
      <c r="C135" s="248"/>
      <c r="D135" s="248"/>
    </row>
    <row r="136" spans="1:4" ht="25.5">
      <c r="A136" s="1" t="s">
        <v>11</v>
      </c>
      <c r="B136" s="1" t="s">
        <v>4</v>
      </c>
      <c r="C136" s="1" t="s">
        <v>12</v>
      </c>
      <c r="D136" s="1" t="s">
        <v>13</v>
      </c>
    </row>
    <row r="137" spans="1:4">
      <c r="A137" s="30" t="s">
        <v>14</v>
      </c>
      <c r="B137" s="30">
        <v>4</v>
      </c>
      <c r="C137" s="30">
        <v>100</v>
      </c>
      <c r="D137" s="244">
        <v>5</v>
      </c>
    </row>
    <row r="138" spans="1:4">
      <c r="A138" s="30" t="s">
        <v>15</v>
      </c>
      <c r="B138" s="30">
        <v>0</v>
      </c>
      <c r="C138" s="30">
        <v>0</v>
      </c>
      <c r="D138" s="244"/>
    </row>
    <row r="139" spans="1:4">
      <c r="A139" s="30" t="s">
        <v>16</v>
      </c>
      <c r="B139" s="30">
        <v>0</v>
      </c>
      <c r="C139" s="30">
        <v>0</v>
      </c>
      <c r="D139" s="244"/>
    </row>
    <row r="140" spans="1:4">
      <c r="A140" s="30" t="s">
        <v>17</v>
      </c>
      <c r="B140" s="30">
        <v>0</v>
      </c>
      <c r="C140" s="30">
        <v>0</v>
      </c>
      <c r="D140" s="244"/>
    </row>
    <row r="141" spans="1:4">
      <c r="A141" s="30" t="s">
        <v>18</v>
      </c>
      <c r="B141" s="30">
        <v>0</v>
      </c>
      <c r="C141" s="30">
        <v>0</v>
      </c>
      <c r="D141" s="244"/>
    </row>
    <row r="142" spans="1:4">
      <c r="A142" s="30" t="s">
        <v>19</v>
      </c>
      <c r="B142" s="30">
        <v>3</v>
      </c>
      <c r="C142" s="30">
        <v>75</v>
      </c>
      <c r="D142" s="244">
        <v>4.75</v>
      </c>
    </row>
    <row r="143" spans="1:4">
      <c r="A143" s="30" t="s">
        <v>20</v>
      </c>
      <c r="B143" s="30">
        <v>1</v>
      </c>
      <c r="C143" s="30">
        <v>25</v>
      </c>
      <c r="D143" s="244"/>
    </row>
    <row r="144" spans="1:4">
      <c r="A144" s="30" t="s">
        <v>21</v>
      </c>
      <c r="B144" s="30">
        <v>0</v>
      </c>
      <c r="C144" s="30">
        <v>0</v>
      </c>
      <c r="D144" s="244"/>
    </row>
    <row r="145" spans="1:4">
      <c r="A145" s="30" t="s">
        <v>22</v>
      </c>
      <c r="B145" s="30">
        <v>0</v>
      </c>
      <c r="C145" s="30">
        <v>0</v>
      </c>
      <c r="D145" s="244"/>
    </row>
    <row r="146" spans="1:4">
      <c r="A146" s="30" t="s">
        <v>23</v>
      </c>
      <c r="B146" s="30">
        <v>0</v>
      </c>
      <c r="C146" s="30">
        <v>0</v>
      </c>
      <c r="D146" s="244"/>
    </row>
    <row r="148" spans="1:4">
      <c r="A148" s="248" t="s">
        <v>33</v>
      </c>
      <c r="B148" s="248"/>
      <c r="C148" s="248"/>
      <c r="D148" s="248"/>
    </row>
    <row r="149" spans="1:4" ht="25.5">
      <c r="A149" s="1" t="s">
        <v>11</v>
      </c>
      <c r="B149" s="1" t="s">
        <v>4</v>
      </c>
      <c r="C149" s="1" t="s">
        <v>12</v>
      </c>
      <c r="D149" s="1" t="s">
        <v>13</v>
      </c>
    </row>
    <row r="150" spans="1:4">
      <c r="A150" s="30" t="s">
        <v>14</v>
      </c>
      <c r="B150" s="30">
        <v>2</v>
      </c>
      <c r="C150" s="30">
        <v>50</v>
      </c>
      <c r="D150" s="244">
        <v>4</v>
      </c>
    </row>
    <row r="151" spans="1:4">
      <c r="A151" s="30" t="s">
        <v>15</v>
      </c>
      <c r="B151" s="30">
        <v>1</v>
      </c>
      <c r="C151" s="30">
        <v>25</v>
      </c>
      <c r="D151" s="244"/>
    </row>
    <row r="152" spans="1:4">
      <c r="A152" s="30" t="s">
        <v>16</v>
      </c>
      <c r="B152" s="30">
        <v>0</v>
      </c>
      <c r="C152" s="30">
        <v>0</v>
      </c>
      <c r="D152" s="244"/>
    </row>
    <row r="153" spans="1:4">
      <c r="A153" s="30" t="s">
        <v>17</v>
      </c>
      <c r="B153" s="30">
        <v>1</v>
      </c>
      <c r="C153" s="30">
        <v>25</v>
      </c>
      <c r="D153" s="244"/>
    </row>
    <row r="154" spans="1:4">
      <c r="A154" s="30" t="s">
        <v>18</v>
      </c>
      <c r="B154" s="30">
        <v>0</v>
      </c>
      <c r="C154" s="30">
        <v>0</v>
      </c>
      <c r="D154" s="244"/>
    </row>
    <row r="155" spans="1:4">
      <c r="A155" s="30" t="s">
        <v>19</v>
      </c>
      <c r="B155" s="30">
        <v>2</v>
      </c>
      <c r="C155" s="30">
        <v>50</v>
      </c>
      <c r="D155" s="244">
        <v>4</v>
      </c>
    </row>
    <row r="156" spans="1:4">
      <c r="A156" s="30" t="s">
        <v>20</v>
      </c>
      <c r="B156" s="30">
        <v>1</v>
      </c>
      <c r="C156" s="30">
        <v>25</v>
      </c>
      <c r="D156" s="244"/>
    </row>
    <row r="157" spans="1:4">
      <c r="A157" s="30" t="s">
        <v>21</v>
      </c>
      <c r="B157" s="30">
        <v>0</v>
      </c>
      <c r="C157" s="30">
        <v>0</v>
      </c>
      <c r="D157" s="244"/>
    </row>
    <row r="158" spans="1:4">
      <c r="A158" s="30" t="s">
        <v>22</v>
      </c>
      <c r="B158" s="30">
        <v>1</v>
      </c>
      <c r="C158" s="30">
        <v>25</v>
      </c>
      <c r="D158" s="244"/>
    </row>
    <row r="159" spans="1:4">
      <c r="A159" s="30" t="s">
        <v>23</v>
      </c>
      <c r="B159" s="30">
        <v>0</v>
      </c>
      <c r="C159" s="30">
        <v>0</v>
      </c>
      <c r="D159" s="244"/>
    </row>
    <row r="161" spans="1:4">
      <c r="A161" s="248" t="s">
        <v>34</v>
      </c>
      <c r="B161" s="248"/>
      <c r="C161" s="248"/>
      <c r="D161" s="248"/>
    </row>
    <row r="162" spans="1:4" ht="25.5">
      <c r="A162" s="1" t="s">
        <v>11</v>
      </c>
      <c r="B162" s="1" t="s">
        <v>4</v>
      </c>
      <c r="C162" s="1" t="s">
        <v>12</v>
      </c>
      <c r="D162" s="1" t="s">
        <v>13</v>
      </c>
    </row>
    <row r="163" spans="1:4">
      <c r="A163" s="30" t="s">
        <v>14</v>
      </c>
      <c r="B163" s="30">
        <v>4</v>
      </c>
      <c r="C163" s="30">
        <v>100</v>
      </c>
      <c r="D163" s="244">
        <v>5</v>
      </c>
    </row>
    <row r="164" spans="1:4">
      <c r="A164" s="30" t="s">
        <v>15</v>
      </c>
      <c r="B164" s="30">
        <v>0</v>
      </c>
      <c r="C164" s="30">
        <v>0</v>
      </c>
      <c r="D164" s="244"/>
    </row>
    <row r="165" spans="1:4">
      <c r="A165" s="30" t="s">
        <v>16</v>
      </c>
      <c r="B165" s="30">
        <v>0</v>
      </c>
      <c r="C165" s="30">
        <v>0</v>
      </c>
      <c r="D165" s="244"/>
    </row>
    <row r="166" spans="1:4">
      <c r="A166" s="30" t="s">
        <v>17</v>
      </c>
      <c r="B166" s="30">
        <v>0</v>
      </c>
      <c r="C166" s="30">
        <v>0</v>
      </c>
      <c r="D166" s="244"/>
    </row>
    <row r="167" spans="1:4">
      <c r="A167" s="30" t="s">
        <v>18</v>
      </c>
      <c r="B167" s="30">
        <v>0</v>
      </c>
      <c r="C167" s="30">
        <v>0</v>
      </c>
      <c r="D167" s="244"/>
    </row>
    <row r="168" spans="1:4">
      <c r="A168" s="30" t="s">
        <v>19</v>
      </c>
      <c r="B168" s="30">
        <v>4</v>
      </c>
      <c r="C168" s="30">
        <v>100</v>
      </c>
      <c r="D168" s="244">
        <v>5</v>
      </c>
    </row>
    <row r="169" spans="1:4">
      <c r="A169" s="30" t="s">
        <v>20</v>
      </c>
      <c r="B169" s="30">
        <v>0</v>
      </c>
      <c r="C169" s="30">
        <v>0</v>
      </c>
      <c r="D169" s="244"/>
    </row>
    <row r="170" spans="1:4">
      <c r="A170" s="30" t="s">
        <v>21</v>
      </c>
      <c r="B170" s="30">
        <v>0</v>
      </c>
      <c r="C170" s="30">
        <v>0</v>
      </c>
      <c r="D170" s="244"/>
    </row>
    <row r="171" spans="1:4">
      <c r="A171" s="30" t="s">
        <v>22</v>
      </c>
      <c r="B171" s="30">
        <v>0</v>
      </c>
      <c r="C171" s="30">
        <v>0</v>
      </c>
      <c r="D171" s="244"/>
    </row>
    <row r="172" spans="1:4">
      <c r="A172" s="30" t="s">
        <v>23</v>
      </c>
      <c r="B172" s="30">
        <v>0</v>
      </c>
      <c r="C172" s="30">
        <v>0</v>
      </c>
      <c r="D172" s="244"/>
    </row>
    <row r="174" spans="1:4" ht="15" customHeight="1">
      <c r="A174" s="248" t="s">
        <v>35</v>
      </c>
      <c r="B174" s="248"/>
      <c r="C174" s="248"/>
      <c r="D174" s="248"/>
    </row>
    <row r="175" spans="1:4" ht="25.5">
      <c r="A175" s="1" t="s">
        <v>11</v>
      </c>
      <c r="B175" s="1" t="s">
        <v>4</v>
      </c>
      <c r="C175" s="1" t="s">
        <v>12</v>
      </c>
      <c r="D175" s="1" t="s">
        <v>13</v>
      </c>
    </row>
    <row r="176" spans="1:4">
      <c r="A176" s="30" t="s">
        <v>14</v>
      </c>
      <c r="B176" s="30">
        <v>1</v>
      </c>
      <c r="C176" s="30">
        <v>25</v>
      </c>
      <c r="D176" s="244">
        <v>4</v>
      </c>
    </row>
    <row r="177" spans="1:4">
      <c r="A177" s="30" t="s">
        <v>15</v>
      </c>
      <c r="B177" s="30">
        <v>2</v>
      </c>
      <c r="C177" s="30">
        <v>50</v>
      </c>
      <c r="D177" s="244"/>
    </row>
    <row r="178" spans="1:4">
      <c r="A178" s="30" t="s">
        <v>16</v>
      </c>
      <c r="B178" s="30">
        <v>1</v>
      </c>
      <c r="C178" s="30">
        <v>25</v>
      </c>
      <c r="D178" s="244"/>
    </row>
    <row r="179" spans="1:4">
      <c r="A179" s="30" t="s">
        <v>17</v>
      </c>
      <c r="B179" s="30">
        <v>0</v>
      </c>
      <c r="C179" s="30">
        <v>0</v>
      </c>
      <c r="D179" s="244"/>
    </row>
    <row r="180" spans="1:4">
      <c r="A180" s="30" t="s">
        <v>18</v>
      </c>
      <c r="B180" s="30">
        <v>0</v>
      </c>
      <c r="C180" s="30">
        <v>0</v>
      </c>
      <c r="D180" s="244"/>
    </row>
    <row r="181" spans="1:4">
      <c r="A181" s="30" t="s">
        <v>19</v>
      </c>
      <c r="B181" s="30">
        <v>3</v>
      </c>
      <c r="C181" s="30">
        <v>75</v>
      </c>
      <c r="D181" s="244">
        <v>4.5</v>
      </c>
    </row>
    <row r="182" spans="1:4">
      <c r="A182" s="30" t="s">
        <v>20</v>
      </c>
      <c r="B182" s="30">
        <v>0</v>
      </c>
      <c r="C182" s="30">
        <v>0</v>
      </c>
      <c r="D182" s="244"/>
    </row>
    <row r="183" spans="1:4">
      <c r="A183" s="30" t="s">
        <v>21</v>
      </c>
      <c r="B183" s="30">
        <v>1</v>
      </c>
      <c r="C183" s="30">
        <v>25</v>
      </c>
      <c r="D183" s="244"/>
    </row>
    <row r="184" spans="1:4">
      <c r="A184" s="30" t="s">
        <v>22</v>
      </c>
      <c r="B184" s="30">
        <v>0</v>
      </c>
      <c r="C184" s="30">
        <v>0</v>
      </c>
      <c r="D184" s="244"/>
    </row>
    <row r="185" spans="1:4">
      <c r="A185" s="30" t="s">
        <v>23</v>
      </c>
      <c r="B185" s="30">
        <v>0</v>
      </c>
      <c r="C185" s="30">
        <v>0</v>
      </c>
      <c r="D185" s="244"/>
    </row>
    <row r="187" spans="1:4">
      <c r="A187" s="248" t="s">
        <v>36</v>
      </c>
      <c r="B187" s="248"/>
      <c r="C187" s="248"/>
      <c r="D187" s="248"/>
    </row>
    <row r="188" spans="1:4" ht="25.5">
      <c r="A188" s="1" t="s">
        <v>11</v>
      </c>
      <c r="B188" s="1" t="s">
        <v>4</v>
      </c>
      <c r="C188" s="1" t="s">
        <v>12</v>
      </c>
      <c r="D188" s="1" t="s">
        <v>13</v>
      </c>
    </row>
    <row r="189" spans="1:4">
      <c r="A189" s="30" t="s">
        <v>14</v>
      </c>
      <c r="B189" s="30">
        <v>1</v>
      </c>
      <c r="C189" s="30">
        <v>25</v>
      </c>
      <c r="D189" s="244">
        <v>4</v>
      </c>
    </row>
    <row r="190" spans="1:4">
      <c r="A190" s="30" t="s">
        <v>15</v>
      </c>
      <c r="B190" s="30">
        <v>2</v>
      </c>
      <c r="C190" s="30">
        <v>50</v>
      </c>
      <c r="D190" s="244"/>
    </row>
    <row r="191" spans="1:4">
      <c r="A191" s="30" t="s">
        <v>16</v>
      </c>
      <c r="B191" s="30">
        <v>1</v>
      </c>
      <c r="C191" s="30">
        <v>25</v>
      </c>
      <c r="D191" s="244"/>
    </row>
    <row r="192" spans="1:4">
      <c r="A192" s="30" t="s">
        <v>17</v>
      </c>
      <c r="B192" s="30">
        <v>0</v>
      </c>
      <c r="C192" s="30">
        <v>0</v>
      </c>
      <c r="D192" s="244"/>
    </row>
    <row r="193" spans="1:4">
      <c r="A193" s="30" t="s">
        <v>18</v>
      </c>
      <c r="B193" s="30">
        <v>0</v>
      </c>
      <c r="C193" s="30">
        <v>0</v>
      </c>
      <c r="D193" s="244"/>
    </row>
    <row r="194" spans="1:4">
      <c r="A194" s="30" t="s">
        <v>19</v>
      </c>
      <c r="B194" s="30">
        <v>3</v>
      </c>
      <c r="C194" s="30">
        <v>75</v>
      </c>
      <c r="D194" s="244">
        <v>4.25</v>
      </c>
    </row>
    <row r="195" spans="1:4">
      <c r="A195" s="30" t="s">
        <v>20</v>
      </c>
      <c r="B195" s="30">
        <v>0</v>
      </c>
      <c r="C195" s="30">
        <v>0</v>
      </c>
      <c r="D195" s="244"/>
    </row>
    <row r="196" spans="1:4">
      <c r="A196" s="30" t="s">
        <v>21</v>
      </c>
      <c r="B196" s="30">
        <v>0</v>
      </c>
      <c r="C196" s="30">
        <v>0</v>
      </c>
      <c r="D196" s="244"/>
    </row>
    <row r="197" spans="1:4">
      <c r="A197" s="30" t="s">
        <v>22</v>
      </c>
      <c r="B197" s="30">
        <v>1</v>
      </c>
      <c r="C197" s="30">
        <v>25</v>
      </c>
      <c r="D197" s="244"/>
    </row>
    <row r="198" spans="1:4">
      <c r="A198" s="30" t="s">
        <v>23</v>
      </c>
      <c r="B198" s="30">
        <v>0</v>
      </c>
      <c r="C198" s="30">
        <v>0</v>
      </c>
      <c r="D198" s="244"/>
    </row>
    <row r="200" spans="1:4">
      <c r="A200" s="248" t="s">
        <v>37</v>
      </c>
      <c r="B200" s="248"/>
      <c r="C200" s="248"/>
      <c r="D200" s="248"/>
    </row>
    <row r="201" spans="1:4" ht="25.5">
      <c r="A201" s="1" t="s">
        <v>11</v>
      </c>
      <c r="B201" s="1" t="s">
        <v>4</v>
      </c>
      <c r="C201" s="1" t="s">
        <v>12</v>
      </c>
      <c r="D201" s="1" t="s">
        <v>13</v>
      </c>
    </row>
    <row r="202" spans="1:4">
      <c r="A202" s="30" t="s">
        <v>14</v>
      </c>
      <c r="B202" s="30">
        <v>4</v>
      </c>
      <c r="C202" s="30">
        <v>100</v>
      </c>
      <c r="D202" s="244">
        <v>5</v>
      </c>
    </row>
    <row r="203" spans="1:4">
      <c r="A203" s="30" t="s">
        <v>15</v>
      </c>
      <c r="B203" s="30">
        <v>0</v>
      </c>
      <c r="C203" s="30">
        <v>0</v>
      </c>
      <c r="D203" s="244"/>
    </row>
    <row r="204" spans="1:4">
      <c r="A204" s="30" t="s">
        <v>16</v>
      </c>
      <c r="B204" s="30">
        <v>0</v>
      </c>
      <c r="C204" s="30">
        <v>0</v>
      </c>
      <c r="D204" s="244"/>
    </row>
    <row r="205" spans="1:4">
      <c r="A205" s="30" t="s">
        <v>17</v>
      </c>
      <c r="B205" s="30">
        <v>0</v>
      </c>
      <c r="C205" s="30">
        <v>0</v>
      </c>
      <c r="D205" s="244"/>
    </row>
    <row r="206" spans="1:4">
      <c r="A206" s="30" t="s">
        <v>18</v>
      </c>
      <c r="B206" s="30">
        <v>0</v>
      </c>
      <c r="C206" s="30">
        <v>0</v>
      </c>
      <c r="D206" s="244"/>
    </row>
    <row r="207" spans="1:4">
      <c r="A207" s="30" t="s">
        <v>19</v>
      </c>
      <c r="B207" s="30">
        <v>3</v>
      </c>
      <c r="C207" s="30">
        <v>75</v>
      </c>
      <c r="D207" s="253">
        <v>5</v>
      </c>
    </row>
    <row r="208" spans="1:4">
      <c r="A208" s="30" t="s">
        <v>20</v>
      </c>
      <c r="B208" s="30">
        <v>0</v>
      </c>
      <c r="C208" s="30">
        <v>0</v>
      </c>
      <c r="D208" s="253"/>
    </row>
    <row r="209" spans="1:4">
      <c r="A209" s="30" t="s">
        <v>21</v>
      </c>
      <c r="B209" s="30">
        <v>0</v>
      </c>
      <c r="C209" s="30">
        <v>0</v>
      </c>
      <c r="D209" s="253"/>
    </row>
    <row r="210" spans="1:4">
      <c r="A210" s="30" t="s">
        <v>22</v>
      </c>
      <c r="B210" s="30">
        <v>0</v>
      </c>
      <c r="C210" s="30">
        <v>0</v>
      </c>
      <c r="D210" s="253"/>
    </row>
    <row r="211" spans="1:4">
      <c r="A211" s="30" t="s">
        <v>23</v>
      </c>
      <c r="B211" s="30">
        <v>0</v>
      </c>
      <c r="C211" s="30">
        <v>0</v>
      </c>
      <c r="D211" s="253"/>
    </row>
    <row r="213" spans="1:4">
      <c r="A213" s="248" t="s">
        <v>38</v>
      </c>
      <c r="B213" s="248"/>
      <c r="C213" s="248"/>
      <c r="D213" s="248"/>
    </row>
    <row r="214" spans="1:4" ht="25.5">
      <c r="A214" s="1" t="s">
        <v>11</v>
      </c>
      <c r="B214" s="1" t="s">
        <v>4</v>
      </c>
      <c r="C214" s="1" t="s">
        <v>12</v>
      </c>
      <c r="D214" s="1" t="s">
        <v>13</v>
      </c>
    </row>
    <row r="215" spans="1:4">
      <c r="A215" s="30" t="s">
        <v>14</v>
      </c>
      <c r="B215" s="30">
        <v>4</v>
      </c>
      <c r="C215" s="30">
        <v>100</v>
      </c>
      <c r="D215" s="244">
        <v>5</v>
      </c>
    </row>
    <row r="216" spans="1:4">
      <c r="A216" s="30" t="s">
        <v>15</v>
      </c>
      <c r="B216" s="30">
        <v>0</v>
      </c>
      <c r="C216" s="30">
        <v>0</v>
      </c>
      <c r="D216" s="244"/>
    </row>
    <row r="217" spans="1:4">
      <c r="A217" s="30" t="s">
        <v>16</v>
      </c>
      <c r="B217" s="30">
        <v>0</v>
      </c>
      <c r="C217" s="30">
        <v>0</v>
      </c>
      <c r="D217" s="244"/>
    </row>
    <row r="218" spans="1:4">
      <c r="A218" s="30" t="s">
        <v>17</v>
      </c>
      <c r="B218" s="30">
        <v>0</v>
      </c>
      <c r="C218" s="30">
        <v>0</v>
      </c>
      <c r="D218" s="244"/>
    </row>
    <row r="219" spans="1:4">
      <c r="A219" s="30" t="s">
        <v>18</v>
      </c>
      <c r="B219" s="30">
        <v>0</v>
      </c>
      <c r="C219" s="30">
        <v>0</v>
      </c>
      <c r="D219" s="244"/>
    </row>
    <row r="220" spans="1:4">
      <c r="A220" s="30" t="s">
        <v>19</v>
      </c>
      <c r="B220" s="30">
        <v>3</v>
      </c>
      <c r="C220" s="30">
        <v>75</v>
      </c>
      <c r="D220" s="253">
        <v>5</v>
      </c>
    </row>
    <row r="221" spans="1:4">
      <c r="A221" s="30" t="s">
        <v>20</v>
      </c>
      <c r="B221" s="30">
        <v>0</v>
      </c>
      <c r="C221" s="30">
        <v>0</v>
      </c>
      <c r="D221" s="253"/>
    </row>
    <row r="222" spans="1:4">
      <c r="A222" s="30" t="s">
        <v>21</v>
      </c>
      <c r="B222" s="30">
        <v>0</v>
      </c>
      <c r="C222" s="30">
        <v>0</v>
      </c>
      <c r="D222" s="253"/>
    </row>
    <row r="223" spans="1:4">
      <c r="A223" s="30" t="s">
        <v>22</v>
      </c>
      <c r="B223" s="30">
        <v>0</v>
      </c>
      <c r="C223" s="30">
        <v>0</v>
      </c>
      <c r="D223" s="253"/>
    </row>
    <row r="224" spans="1:4">
      <c r="A224" s="30" t="s">
        <v>23</v>
      </c>
      <c r="B224" s="30">
        <v>0</v>
      </c>
      <c r="C224" s="30">
        <v>0</v>
      </c>
      <c r="D224" s="253"/>
    </row>
    <row r="226" spans="1:4">
      <c r="A226" s="248" t="s">
        <v>39</v>
      </c>
      <c r="B226" s="248"/>
      <c r="C226" s="248"/>
      <c r="D226" s="248"/>
    </row>
    <row r="227" spans="1:4" ht="25.5">
      <c r="A227" s="1" t="s">
        <v>11</v>
      </c>
      <c r="B227" s="1" t="s">
        <v>4</v>
      </c>
      <c r="C227" s="1" t="s">
        <v>12</v>
      </c>
      <c r="D227" s="1" t="s">
        <v>13</v>
      </c>
    </row>
    <row r="228" spans="1:4">
      <c r="A228" s="30" t="s">
        <v>14</v>
      </c>
      <c r="B228" s="30">
        <v>3</v>
      </c>
      <c r="C228" s="30">
        <v>75</v>
      </c>
      <c r="D228" s="244">
        <v>4.75</v>
      </c>
    </row>
    <row r="229" spans="1:4">
      <c r="A229" s="30" t="s">
        <v>15</v>
      </c>
      <c r="B229" s="30">
        <v>1</v>
      </c>
      <c r="C229" s="30">
        <v>25</v>
      </c>
      <c r="D229" s="244"/>
    </row>
    <row r="230" spans="1:4">
      <c r="A230" s="30" t="s">
        <v>16</v>
      </c>
      <c r="B230" s="30">
        <v>0</v>
      </c>
      <c r="C230" s="30">
        <v>0</v>
      </c>
      <c r="D230" s="244"/>
    </row>
    <row r="231" spans="1:4">
      <c r="A231" s="30" t="s">
        <v>17</v>
      </c>
      <c r="B231" s="30">
        <v>0</v>
      </c>
      <c r="C231" s="30">
        <v>0</v>
      </c>
      <c r="D231" s="244"/>
    </row>
    <row r="232" spans="1:4">
      <c r="A232" s="30" t="s">
        <v>18</v>
      </c>
      <c r="B232" s="30">
        <v>0</v>
      </c>
      <c r="C232" s="30">
        <v>0</v>
      </c>
      <c r="D232" s="244"/>
    </row>
    <row r="233" spans="1:4">
      <c r="A233" s="30" t="s">
        <v>19</v>
      </c>
      <c r="B233" s="30">
        <v>3</v>
      </c>
      <c r="C233" s="30">
        <v>75</v>
      </c>
      <c r="D233" s="253">
        <v>5</v>
      </c>
    </row>
    <row r="234" spans="1:4">
      <c r="A234" s="30" t="s">
        <v>20</v>
      </c>
      <c r="B234" s="30">
        <v>0</v>
      </c>
      <c r="C234" s="30">
        <v>0</v>
      </c>
      <c r="D234" s="253"/>
    </row>
    <row r="235" spans="1:4">
      <c r="A235" s="30" t="s">
        <v>21</v>
      </c>
      <c r="B235" s="30">
        <v>0</v>
      </c>
      <c r="C235" s="30">
        <v>0</v>
      </c>
      <c r="D235" s="253"/>
    </row>
    <row r="236" spans="1:4">
      <c r="A236" s="30" t="s">
        <v>22</v>
      </c>
      <c r="B236" s="30">
        <v>0</v>
      </c>
      <c r="C236" s="30">
        <v>0</v>
      </c>
      <c r="D236" s="253"/>
    </row>
    <row r="237" spans="1:4">
      <c r="A237" s="30" t="s">
        <v>23</v>
      </c>
      <c r="B237" s="30">
        <v>0</v>
      </c>
      <c r="C237" s="30">
        <v>0</v>
      </c>
      <c r="D237" s="253"/>
    </row>
    <row r="239" spans="1:4">
      <c r="A239" s="248" t="s">
        <v>40</v>
      </c>
      <c r="B239" s="248"/>
      <c r="C239" s="248"/>
      <c r="D239" s="248"/>
    </row>
    <row r="240" spans="1:4" ht="25.5">
      <c r="A240" s="1" t="s">
        <v>11</v>
      </c>
      <c r="B240" s="1" t="s">
        <v>4</v>
      </c>
      <c r="C240" s="1" t="s">
        <v>12</v>
      </c>
      <c r="D240" s="1" t="s">
        <v>13</v>
      </c>
    </row>
    <row r="241" spans="1:4">
      <c r="A241" s="30" t="s">
        <v>14</v>
      </c>
      <c r="B241" s="30">
        <v>1</v>
      </c>
      <c r="C241" s="30">
        <v>25</v>
      </c>
      <c r="D241" s="244">
        <v>4.25</v>
      </c>
    </row>
    <row r="242" spans="1:4">
      <c r="A242" s="30" t="s">
        <v>15</v>
      </c>
      <c r="B242" s="30">
        <v>3</v>
      </c>
      <c r="C242" s="30">
        <v>75</v>
      </c>
      <c r="D242" s="244"/>
    </row>
    <row r="243" spans="1:4">
      <c r="A243" s="30" t="s">
        <v>16</v>
      </c>
      <c r="B243" s="30">
        <v>0</v>
      </c>
      <c r="C243" s="30">
        <v>0</v>
      </c>
      <c r="D243" s="244"/>
    </row>
    <row r="244" spans="1:4">
      <c r="A244" s="30" t="s">
        <v>17</v>
      </c>
      <c r="B244" s="30">
        <v>0</v>
      </c>
      <c r="C244" s="30">
        <v>0</v>
      </c>
      <c r="D244" s="244"/>
    </row>
    <row r="245" spans="1:4">
      <c r="A245" s="30" t="s">
        <v>18</v>
      </c>
      <c r="B245" s="30">
        <v>0</v>
      </c>
      <c r="C245" s="30">
        <v>0</v>
      </c>
      <c r="D245" s="244"/>
    </row>
    <row r="246" spans="1:4">
      <c r="A246" s="30" t="s">
        <v>19</v>
      </c>
      <c r="B246" s="30">
        <v>2</v>
      </c>
      <c r="C246" s="30">
        <v>50</v>
      </c>
      <c r="D246" s="253">
        <v>4.33</v>
      </c>
    </row>
    <row r="247" spans="1:4">
      <c r="A247" s="30" t="s">
        <v>20</v>
      </c>
      <c r="B247" s="30">
        <v>0</v>
      </c>
      <c r="C247" s="30">
        <v>0</v>
      </c>
      <c r="D247" s="253"/>
    </row>
    <row r="248" spans="1:4">
      <c r="A248" s="30" t="s">
        <v>21</v>
      </c>
      <c r="B248" s="30">
        <v>1</v>
      </c>
      <c r="C248" s="30">
        <v>25</v>
      </c>
      <c r="D248" s="253"/>
    </row>
    <row r="249" spans="1:4">
      <c r="A249" s="30" t="s">
        <v>22</v>
      </c>
      <c r="B249" s="30">
        <v>0</v>
      </c>
      <c r="C249" s="30">
        <v>0</v>
      </c>
      <c r="D249" s="253"/>
    </row>
    <row r="250" spans="1:4">
      <c r="A250" s="30" t="s">
        <v>23</v>
      </c>
      <c r="B250" s="30">
        <v>0</v>
      </c>
      <c r="C250" s="30">
        <v>0</v>
      </c>
      <c r="D250" s="253"/>
    </row>
    <row r="252" spans="1:4">
      <c r="A252" s="248" t="s">
        <v>41</v>
      </c>
      <c r="B252" s="248"/>
      <c r="C252" s="248"/>
      <c r="D252" s="248"/>
    </row>
    <row r="253" spans="1:4" ht="25.5">
      <c r="A253" s="1" t="s">
        <v>11</v>
      </c>
      <c r="B253" s="1" t="s">
        <v>4</v>
      </c>
      <c r="C253" s="1" t="s">
        <v>12</v>
      </c>
      <c r="D253" s="1" t="s">
        <v>13</v>
      </c>
    </row>
    <row r="254" spans="1:4">
      <c r="A254" s="30" t="s">
        <v>14</v>
      </c>
      <c r="B254" s="30">
        <v>4</v>
      </c>
      <c r="C254" s="30">
        <v>100</v>
      </c>
      <c r="D254" s="244">
        <v>5</v>
      </c>
    </row>
    <row r="255" spans="1:4">
      <c r="A255" s="30" t="s">
        <v>15</v>
      </c>
      <c r="B255" s="30">
        <v>0</v>
      </c>
      <c r="C255" s="30">
        <v>0</v>
      </c>
      <c r="D255" s="244"/>
    </row>
    <row r="256" spans="1:4">
      <c r="A256" s="30" t="s">
        <v>16</v>
      </c>
      <c r="B256" s="30">
        <v>0</v>
      </c>
      <c r="C256" s="30">
        <v>0</v>
      </c>
      <c r="D256" s="244"/>
    </row>
    <row r="257" spans="1:4">
      <c r="A257" s="30" t="s">
        <v>17</v>
      </c>
      <c r="B257" s="30">
        <v>0</v>
      </c>
      <c r="C257" s="30">
        <v>0</v>
      </c>
      <c r="D257" s="244"/>
    </row>
    <row r="258" spans="1:4">
      <c r="A258" s="30" t="s">
        <v>18</v>
      </c>
      <c r="B258" s="30">
        <v>0</v>
      </c>
      <c r="C258" s="30">
        <v>0</v>
      </c>
      <c r="D258" s="244"/>
    </row>
    <row r="259" spans="1:4">
      <c r="A259" s="30" t="s">
        <v>19</v>
      </c>
      <c r="B259" s="30">
        <v>2</v>
      </c>
      <c r="C259" s="30">
        <v>50</v>
      </c>
      <c r="D259" s="253">
        <v>4.33</v>
      </c>
    </row>
    <row r="260" spans="1:4">
      <c r="A260" s="30" t="s">
        <v>20</v>
      </c>
      <c r="B260" s="30">
        <v>0</v>
      </c>
      <c r="C260" s="30">
        <v>0</v>
      </c>
      <c r="D260" s="253"/>
    </row>
    <row r="261" spans="1:4">
      <c r="A261" s="30" t="s">
        <v>21</v>
      </c>
      <c r="B261" s="30">
        <v>1</v>
      </c>
      <c r="C261" s="30">
        <v>25</v>
      </c>
      <c r="D261" s="253"/>
    </row>
    <row r="262" spans="1:4">
      <c r="A262" s="30" t="s">
        <v>22</v>
      </c>
      <c r="B262" s="30">
        <v>0</v>
      </c>
      <c r="C262" s="30">
        <v>0</v>
      </c>
      <c r="D262" s="253"/>
    </row>
    <row r="263" spans="1:4">
      <c r="A263" s="30" t="s">
        <v>23</v>
      </c>
      <c r="B263" s="30">
        <v>0</v>
      </c>
      <c r="C263" s="30">
        <v>0</v>
      </c>
      <c r="D263" s="253"/>
    </row>
    <row r="265" spans="1:4">
      <c r="A265" s="248" t="s">
        <v>42</v>
      </c>
      <c r="B265" s="248"/>
      <c r="C265" s="248"/>
      <c r="D265" s="248"/>
    </row>
    <row r="266" spans="1:4" ht="25.5">
      <c r="A266" s="1" t="s">
        <v>11</v>
      </c>
      <c r="B266" s="1" t="s">
        <v>4</v>
      </c>
      <c r="C266" s="1" t="s">
        <v>12</v>
      </c>
      <c r="D266" s="1" t="s">
        <v>13</v>
      </c>
    </row>
    <row r="267" spans="1:4">
      <c r="A267" s="30" t="s">
        <v>14</v>
      </c>
      <c r="B267" s="30">
        <v>4</v>
      </c>
      <c r="C267" s="30">
        <v>100</v>
      </c>
      <c r="D267" s="244">
        <v>5</v>
      </c>
    </row>
    <row r="268" spans="1:4">
      <c r="A268" s="30" t="s">
        <v>15</v>
      </c>
      <c r="B268" s="30">
        <v>0</v>
      </c>
      <c r="C268" s="30">
        <v>0</v>
      </c>
      <c r="D268" s="244"/>
    </row>
    <row r="269" spans="1:4">
      <c r="A269" s="30" t="s">
        <v>16</v>
      </c>
      <c r="B269" s="30">
        <v>0</v>
      </c>
      <c r="C269" s="30">
        <v>0</v>
      </c>
      <c r="D269" s="244"/>
    </row>
    <row r="270" spans="1:4">
      <c r="A270" s="30" t="s">
        <v>17</v>
      </c>
      <c r="B270" s="30">
        <v>0</v>
      </c>
      <c r="C270" s="30">
        <v>0</v>
      </c>
      <c r="D270" s="244"/>
    </row>
    <row r="271" spans="1:4">
      <c r="A271" s="30" t="s">
        <v>18</v>
      </c>
      <c r="B271" s="30">
        <v>0</v>
      </c>
      <c r="C271" s="30">
        <v>0</v>
      </c>
      <c r="D271" s="244"/>
    </row>
    <row r="272" spans="1:4">
      <c r="A272" s="30" t="s">
        <v>19</v>
      </c>
      <c r="B272" s="30">
        <v>2</v>
      </c>
      <c r="C272" s="30">
        <v>50</v>
      </c>
      <c r="D272" s="253">
        <v>4.67</v>
      </c>
    </row>
    <row r="273" spans="1:4">
      <c r="A273" s="30" t="s">
        <v>20</v>
      </c>
      <c r="B273" s="30">
        <v>1</v>
      </c>
      <c r="C273" s="30">
        <v>25</v>
      </c>
      <c r="D273" s="253"/>
    </row>
    <row r="274" spans="1:4">
      <c r="A274" s="30" t="s">
        <v>21</v>
      </c>
      <c r="B274" s="30">
        <v>0</v>
      </c>
      <c r="C274" s="30">
        <v>0</v>
      </c>
      <c r="D274" s="253"/>
    </row>
    <row r="275" spans="1:4">
      <c r="A275" s="30" t="s">
        <v>22</v>
      </c>
      <c r="B275" s="30">
        <v>0</v>
      </c>
      <c r="C275" s="30">
        <v>0</v>
      </c>
      <c r="D275" s="253"/>
    </row>
    <row r="276" spans="1:4">
      <c r="A276" s="30" t="s">
        <v>23</v>
      </c>
      <c r="B276" s="30">
        <v>0</v>
      </c>
      <c r="C276" s="30">
        <v>0</v>
      </c>
      <c r="D276" s="253"/>
    </row>
    <row r="278" spans="1:4">
      <c r="A278" s="248" t="s">
        <v>43</v>
      </c>
      <c r="B278" s="248"/>
      <c r="C278" s="248"/>
      <c r="D278" s="248"/>
    </row>
    <row r="279" spans="1:4" ht="25.5">
      <c r="A279" s="1" t="s">
        <v>11</v>
      </c>
      <c r="B279" s="1" t="s">
        <v>4</v>
      </c>
      <c r="C279" s="1" t="s">
        <v>12</v>
      </c>
      <c r="D279" s="1" t="s">
        <v>13</v>
      </c>
    </row>
    <row r="280" spans="1:4">
      <c r="A280" s="30" t="s">
        <v>14</v>
      </c>
      <c r="B280" s="30">
        <v>2</v>
      </c>
      <c r="C280" s="30">
        <v>50</v>
      </c>
      <c r="D280" s="244">
        <v>4.5</v>
      </c>
    </row>
    <row r="281" spans="1:4">
      <c r="A281" s="30" t="s">
        <v>15</v>
      </c>
      <c r="B281" s="30">
        <v>2</v>
      </c>
      <c r="C281" s="30">
        <v>50</v>
      </c>
      <c r="D281" s="244"/>
    </row>
    <row r="282" spans="1:4">
      <c r="A282" s="30" t="s">
        <v>16</v>
      </c>
      <c r="B282" s="30">
        <v>0</v>
      </c>
      <c r="C282" s="30">
        <v>0</v>
      </c>
      <c r="D282" s="244"/>
    </row>
    <row r="283" spans="1:4">
      <c r="A283" s="30" t="s">
        <v>17</v>
      </c>
      <c r="B283" s="30">
        <v>0</v>
      </c>
      <c r="C283" s="30">
        <v>0</v>
      </c>
      <c r="D283" s="244"/>
    </row>
    <row r="284" spans="1:4">
      <c r="A284" s="30" t="s">
        <v>18</v>
      </c>
      <c r="B284" s="30">
        <v>0</v>
      </c>
      <c r="C284" s="30">
        <v>0</v>
      </c>
      <c r="D284" s="244"/>
    </row>
    <row r="285" spans="1:4">
      <c r="A285" s="30" t="s">
        <v>19</v>
      </c>
      <c r="B285" s="30">
        <v>2</v>
      </c>
      <c r="C285" s="30">
        <v>50</v>
      </c>
      <c r="D285" s="253">
        <v>4.67</v>
      </c>
    </row>
    <row r="286" spans="1:4">
      <c r="A286" s="30" t="s">
        <v>20</v>
      </c>
      <c r="B286" s="30">
        <v>1</v>
      </c>
      <c r="C286" s="30">
        <v>25</v>
      </c>
      <c r="D286" s="253"/>
    </row>
    <row r="287" spans="1:4">
      <c r="A287" s="30" t="s">
        <v>21</v>
      </c>
      <c r="B287" s="30">
        <v>0</v>
      </c>
      <c r="C287" s="30">
        <v>0</v>
      </c>
      <c r="D287" s="253"/>
    </row>
    <row r="288" spans="1:4">
      <c r="A288" s="30" t="s">
        <v>22</v>
      </c>
      <c r="B288" s="30">
        <v>0</v>
      </c>
      <c r="C288" s="30">
        <v>0</v>
      </c>
      <c r="D288" s="253"/>
    </row>
    <row r="289" spans="1:4">
      <c r="A289" s="30" t="s">
        <v>23</v>
      </c>
      <c r="B289" s="30">
        <v>0</v>
      </c>
      <c r="C289" s="30">
        <v>0</v>
      </c>
      <c r="D289" s="253"/>
    </row>
    <row r="291" spans="1:4">
      <c r="A291" s="248" t="s">
        <v>44</v>
      </c>
      <c r="B291" s="248"/>
      <c r="C291" s="248"/>
      <c r="D291" s="248"/>
    </row>
    <row r="292" spans="1:4" ht="25.5">
      <c r="A292" s="1" t="s">
        <v>11</v>
      </c>
      <c r="B292" s="1" t="s">
        <v>4</v>
      </c>
      <c r="C292" s="1" t="s">
        <v>12</v>
      </c>
      <c r="D292" s="1" t="s">
        <v>13</v>
      </c>
    </row>
    <row r="293" spans="1:4">
      <c r="A293" s="30" t="s">
        <v>14</v>
      </c>
      <c r="B293" s="30">
        <v>2</v>
      </c>
      <c r="C293" s="30">
        <v>50</v>
      </c>
      <c r="D293" s="244">
        <v>4.5</v>
      </c>
    </row>
    <row r="294" spans="1:4">
      <c r="A294" s="30" t="s">
        <v>15</v>
      </c>
      <c r="B294" s="30">
        <v>2</v>
      </c>
      <c r="C294" s="30">
        <v>50</v>
      </c>
      <c r="D294" s="244"/>
    </row>
    <row r="295" spans="1:4">
      <c r="A295" s="30" t="s">
        <v>16</v>
      </c>
      <c r="B295" s="30">
        <v>0</v>
      </c>
      <c r="C295" s="30">
        <v>0</v>
      </c>
      <c r="D295" s="244"/>
    </row>
    <row r="296" spans="1:4">
      <c r="A296" s="30" t="s">
        <v>17</v>
      </c>
      <c r="B296" s="30">
        <v>0</v>
      </c>
      <c r="C296" s="30">
        <v>0</v>
      </c>
      <c r="D296" s="244"/>
    </row>
    <row r="297" spans="1:4">
      <c r="A297" s="30" t="s">
        <v>18</v>
      </c>
      <c r="B297" s="30">
        <v>0</v>
      </c>
      <c r="C297" s="30">
        <v>0</v>
      </c>
      <c r="D297" s="244"/>
    </row>
    <row r="298" spans="1:4">
      <c r="A298" s="30" t="s">
        <v>19</v>
      </c>
      <c r="B298" s="30">
        <v>2</v>
      </c>
      <c r="C298" s="30">
        <v>50</v>
      </c>
      <c r="D298" s="253">
        <v>4.67</v>
      </c>
    </row>
    <row r="299" spans="1:4">
      <c r="A299" s="30" t="s">
        <v>20</v>
      </c>
      <c r="B299" s="30">
        <v>1</v>
      </c>
      <c r="C299" s="30">
        <v>25</v>
      </c>
      <c r="D299" s="253"/>
    </row>
    <row r="300" spans="1:4">
      <c r="A300" s="30" t="s">
        <v>21</v>
      </c>
      <c r="B300" s="30">
        <v>0</v>
      </c>
      <c r="C300" s="30">
        <v>0</v>
      </c>
      <c r="D300" s="253"/>
    </row>
    <row r="301" spans="1:4">
      <c r="A301" s="30" t="s">
        <v>22</v>
      </c>
      <c r="B301" s="30">
        <v>0</v>
      </c>
      <c r="C301" s="30">
        <v>0</v>
      </c>
      <c r="D301" s="253"/>
    </row>
    <row r="302" spans="1:4">
      <c r="A302" s="30" t="s">
        <v>23</v>
      </c>
      <c r="B302" s="30">
        <v>0</v>
      </c>
      <c r="C302" s="30">
        <v>0</v>
      </c>
      <c r="D302" s="253"/>
    </row>
    <row r="304" spans="1:4">
      <c r="A304" s="248" t="s">
        <v>45</v>
      </c>
      <c r="B304" s="248"/>
      <c r="C304" s="248"/>
      <c r="D304" s="248"/>
    </row>
    <row r="305" spans="1:4" ht="25.5">
      <c r="A305" s="1" t="s">
        <v>11</v>
      </c>
      <c r="B305" s="1" t="s">
        <v>4</v>
      </c>
      <c r="C305" s="1" t="s">
        <v>12</v>
      </c>
      <c r="D305" s="1" t="s">
        <v>13</v>
      </c>
    </row>
    <row r="306" spans="1:4">
      <c r="A306" s="30" t="s">
        <v>14</v>
      </c>
      <c r="B306" s="30">
        <v>3</v>
      </c>
      <c r="C306" s="30">
        <v>75</v>
      </c>
      <c r="D306" s="244">
        <v>4.75</v>
      </c>
    </row>
    <row r="307" spans="1:4">
      <c r="A307" s="30" t="s">
        <v>15</v>
      </c>
      <c r="B307" s="30">
        <v>1</v>
      </c>
      <c r="C307" s="30">
        <v>25</v>
      </c>
      <c r="D307" s="244"/>
    </row>
    <row r="308" spans="1:4">
      <c r="A308" s="30" t="s">
        <v>16</v>
      </c>
      <c r="B308" s="30">
        <v>0</v>
      </c>
      <c r="C308" s="30">
        <v>0</v>
      </c>
      <c r="D308" s="244"/>
    </row>
    <row r="309" spans="1:4">
      <c r="A309" s="30" t="s">
        <v>17</v>
      </c>
      <c r="B309" s="30">
        <v>0</v>
      </c>
      <c r="C309" s="30">
        <v>0</v>
      </c>
      <c r="D309" s="244"/>
    </row>
    <row r="310" spans="1:4">
      <c r="A310" s="30" t="s">
        <v>18</v>
      </c>
      <c r="B310" s="30">
        <v>0</v>
      </c>
      <c r="C310" s="30">
        <v>0</v>
      </c>
      <c r="D310" s="244"/>
    </row>
    <row r="311" spans="1:4">
      <c r="A311" s="30" t="s">
        <v>19</v>
      </c>
      <c r="B311" s="30">
        <v>3</v>
      </c>
      <c r="C311" s="30">
        <v>75</v>
      </c>
      <c r="D311" s="253">
        <v>5</v>
      </c>
    </row>
    <row r="312" spans="1:4">
      <c r="A312" s="30" t="s">
        <v>20</v>
      </c>
      <c r="B312" s="30">
        <v>0</v>
      </c>
      <c r="C312" s="30">
        <v>0</v>
      </c>
      <c r="D312" s="253"/>
    </row>
    <row r="313" spans="1:4">
      <c r="A313" s="30" t="s">
        <v>21</v>
      </c>
      <c r="B313" s="30">
        <v>0</v>
      </c>
      <c r="C313" s="30">
        <v>0</v>
      </c>
      <c r="D313" s="253"/>
    </row>
    <row r="314" spans="1:4">
      <c r="A314" s="30" t="s">
        <v>22</v>
      </c>
      <c r="B314" s="30">
        <v>0</v>
      </c>
      <c r="C314" s="30">
        <v>0</v>
      </c>
      <c r="D314" s="253"/>
    </row>
    <row r="315" spans="1:4">
      <c r="A315" s="30" t="s">
        <v>23</v>
      </c>
      <c r="B315" s="30">
        <v>0</v>
      </c>
      <c r="C315" s="30">
        <v>0</v>
      </c>
      <c r="D315" s="253"/>
    </row>
    <row r="317" spans="1:4">
      <c r="A317" s="248" t="s">
        <v>46</v>
      </c>
      <c r="B317" s="248"/>
      <c r="C317" s="248"/>
      <c r="D317" s="248"/>
    </row>
    <row r="318" spans="1:4" ht="25.5">
      <c r="A318" s="1" t="s">
        <v>11</v>
      </c>
      <c r="B318" s="1" t="s">
        <v>4</v>
      </c>
      <c r="C318" s="1" t="s">
        <v>12</v>
      </c>
      <c r="D318" s="1" t="s">
        <v>13</v>
      </c>
    </row>
    <row r="319" spans="1:4">
      <c r="A319" s="30" t="s">
        <v>14</v>
      </c>
      <c r="B319" s="30">
        <v>2</v>
      </c>
      <c r="C319" s="30">
        <v>50</v>
      </c>
      <c r="D319" s="244">
        <v>4.5</v>
      </c>
    </row>
    <row r="320" spans="1:4">
      <c r="A320" s="30" t="s">
        <v>15</v>
      </c>
      <c r="B320" s="30">
        <v>2</v>
      </c>
      <c r="C320" s="30">
        <v>50</v>
      </c>
      <c r="D320" s="244"/>
    </row>
    <row r="321" spans="1:4">
      <c r="A321" s="30" t="s">
        <v>16</v>
      </c>
      <c r="B321" s="30">
        <v>0</v>
      </c>
      <c r="C321" s="30">
        <v>0</v>
      </c>
      <c r="D321" s="244"/>
    </row>
    <row r="322" spans="1:4">
      <c r="A322" s="30" t="s">
        <v>17</v>
      </c>
      <c r="B322" s="30">
        <v>0</v>
      </c>
      <c r="C322" s="30">
        <v>0</v>
      </c>
      <c r="D322" s="244"/>
    </row>
    <row r="323" spans="1:4">
      <c r="A323" s="30" t="s">
        <v>18</v>
      </c>
      <c r="B323" s="30">
        <v>0</v>
      </c>
      <c r="C323" s="30">
        <v>0</v>
      </c>
      <c r="D323" s="244"/>
    </row>
    <row r="324" spans="1:4">
      <c r="A324" s="30" t="s">
        <v>19</v>
      </c>
      <c r="B324" s="30">
        <v>2</v>
      </c>
      <c r="C324" s="30">
        <v>50</v>
      </c>
      <c r="D324" s="253">
        <v>4.67</v>
      </c>
    </row>
    <row r="325" spans="1:4">
      <c r="A325" s="30" t="s">
        <v>20</v>
      </c>
      <c r="B325" s="30">
        <v>1</v>
      </c>
      <c r="C325" s="30">
        <v>25</v>
      </c>
      <c r="D325" s="253"/>
    </row>
    <row r="326" spans="1:4">
      <c r="A326" s="30" t="s">
        <v>21</v>
      </c>
      <c r="B326" s="30">
        <v>0</v>
      </c>
      <c r="C326" s="30">
        <v>0</v>
      </c>
      <c r="D326" s="253"/>
    </row>
    <row r="327" spans="1:4">
      <c r="A327" s="30" t="s">
        <v>22</v>
      </c>
      <c r="B327" s="30">
        <v>0</v>
      </c>
      <c r="C327" s="30">
        <v>0</v>
      </c>
      <c r="D327" s="253"/>
    </row>
    <row r="328" spans="1:4">
      <c r="A328" s="30" t="s">
        <v>23</v>
      </c>
      <c r="B328" s="30">
        <v>0</v>
      </c>
      <c r="C328" s="30">
        <v>0</v>
      </c>
      <c r="D328" s="253"/>
    </row>
    <row r="330" spans="1:4">
      <c r="A330" s="248" t="s">
        <v>47</v>
      </c>
      <c r="B330" s="248"/>
      <c r="C330" s="248"/>
      <c r="D330" s="248"/>
    </row>
    <row r="331" spans="1:4" ht="25.5">
      <c r="A331" s="1" t="s">
        <v>11</v>
      </c>
      <c r="B331" s="1" t="s">
        <v>4</v>
      </c>
      <c r="C331" s="1" t="s">
        <v>12</v>
      </c>
      <c r="D331" s="1" t="s">
        <v>13</v>
      </c>
    </row>
    <row r="332" spans="1:4">
      <c r="A332" s="30" t="s">
        <v>14</v>
      </c>
      <c r="B332" s="30">
        <v>2</v>
      </c>
      <c r="C332" s="30">
        <v>50</v>
      </c>
      <c r="D332" s="244">
        <v>4.5</v>
      </c>
    </row>
    <row r="333" spans="1:4">
      <c r="A333" s="30" t="s">
        <v>15</v>
      </c>
      <c r="B333" s="30">
        <v>2</v>
      </c>
      <c r="C333" s="30">
        <v>50</v>
      </c>
      <c r="D333" s="244"/>
    </row>
    <row r="334" spans="1:4">
      <c r="A334" s="30" t="s">
        <v>16</v>
      </c>
      <c r="B334" s="30">
        <v>0</v>
      </c>
      <c r="C334" s="30">
        <v>0</v>
      </c>
      <c r="D334" s="244"/>
    </row>
    <row r="335" spans="1:4">
      <c r="A335" s="30" t="s">
        <v>17</v>
      </c>
      <c r="B335" s="30">
        <v>0</v>
      </c>
      <c r="C335" s="30">
        <v>0</v>
      </c>
      <c r="D335" s="244"/>
    </row>
    <row r="336" spans="1:4">
      <c r="A336" s="30" t="s">
        <v>18</v>
      </c>
      <c r="B336" s="30">
        <v>0</v>
      </c>
      <c r="C336" s="30">
        <v>0</v>
      </c>
      <c r="D336" s="244"/>
    </row>
    <row r="337" spans="1:4">
      <c r="A337" s="30" t="s">
        <v>19</v>
      </c>
      <c r="B337" s="30">
        <v>2</v>
      </c>
      <c r="C337" s="30">
        <v>50</v>
      </c>
      <c r="D337" s="253">
        <v>4.67</v>
      </c>
    </row>
    <row r="338" spans="1:4">
      <c r="A338" s="30" t="s">
        <v>20</v>
      </c>
      <c r="B338" s="30">
        <v>1</v>
      </c>
      <c r="C338" s="30">
        <v>25</v>
      </c>
      <c r="D338" s="253"/>
    </row>
    <row r="339" spans="1:4">
      <c r="A339" s="30" t="s">
        <v>21</v>
      </c>
      <c r="B339" s="30">
        <v>0</v>
      </c>
      <c r="C339" s="30">
        <v>0</v>
      </c>
      <c r="D339" s="253"/>
    </row>
    <row r="340" spans="1:4">
      <c r="A340" s="30" t="s">
        <v>22</v>
      </c>
      <c r="B340" s="30">
        <v>0</v>
      </c>
      <c r="C340" s="30">
        <v>0</v>
      </c>
      <c r="D340" s="253"/>
    </row>
    <row r="341" spans="1:4">
      <c r="A341" s="30" t="s">
        <v>23</v>
      </c>
      <c r="B341" s="30">
        <v>0</v>
      </c>
      <c r="C341" s="30">
        <v>0</v>
      </c>
      <c r="D341" s="253"/>
    </row>
    <row r="343" spans="1:4">
      <c r="A343" s="248" t="s">
        <v>48</v>
      </c>
      <c r="B343" s="248"/>
      <c r="C343" s="248"/>
      <c r="D343" s="248"/>
    </row>
    <row r="344" spans="1:4" ht="25.5">
      <c r="A344" s="1" t="s">
        <v>11</v>
      </c>
      <c r="B344" s="1" t="s">
        <v>4</v>
      </c>
      <c r="C344" s="1" t="s">
        <v>12</v>
      </c>
      <c r="D344" s="1" t="s">
        <v>13</v>
      </c>
    </row>
    <row r="345" spans="1:4">
      <c r="A345" s="30" t="s">
        <v>14</v>
      </c>
      <c r="B345" s="30">
        <v>3</v>
      </c>
      <c r="C345" s="30">
        <v>75</v>
      </c>
      <c r="D345" s="244">
        <v>4.75</v>
      </c>
    </row>
    <row r="346" spans="1:4">
      <c r="A346" s="30" t="s">
        <v>15</v>
      </c>
      <c r="B346" s="30">
        <v>1</v>
      </c>
      <c r="C346" s="30">
        <v>25</v>
      </c>
      <c r="D346" s="244"/>
    </row>
    <row r="347" spans="1:4">
      <c r="A347" s="30" t="s">
        <v>16</v>
      </c>
      <c r="B347" s="30">
        <v>0</v>
      </c>
      <c r="C347" s="30">
        <v>0</v>
      </c>
      <c r="D347" s="244"/>
    </row>
    <row r="348" spans="1:4">
      <c r="A348" s="30" t="s">
        <v>17</v>
      </c>
      <c r="B348" s="30">
        <v>0</v>
      </c>
      <c r="C348" s="30">
        <v>0</v>
      </c>
      <c r="D348" s="244"/>
    </row>
    <row r="349" spans="1:4">
      <c r="A349" s="30" t="s">
        <v>18</v>
      </c>
      <c r="B349" s="30">
        <v>0</v>
      </c>
      <c r="C349" s="30">
        <v>0</v>
      </c>
      <c r="D349" s="244"/>
    </row>
    <row r="350" spans="1:4">
      <c r="A350" s="30" t="s">
        <v>19</v>
      </c>
      <c r="B350" s="30">
        <v>3</v>
      </c>
      <c r="C350" s="30">
        <v>75</v>
      </c>
      <c r="D350" s="253">
        <v>5</v>
      </c>
    </row>
    <row r="351" spans="1:4">
      <c r="A351" s="30" t="s">
        <v>20</v>
      </c>
      <c r="B351" s="30">
        <v>0</v>
      </c>
      <c r="C351" s="30">
        <v>0</v>
      </c>
      <c r="D351" s="253"/>
    </row>
    <row r="352" spans="1:4">
      <c r="A352" s="30" t="s">
        <v>21</v>
      </c>
      <c r="B352" s="30">
        <v>0</v>
      </c>
      <c r="C352" s="30">
        <v>0</v>
      </c>
      <c r="D352" s="253"/>
    </row>
    <row r="353" spans="1:4">
      <c r="A353" s="30" t="s">
        <v>22</v>
      </c>
      <c r="B353" s="30">
        <v>0</v>
      </c>
      <c r="C353" s="30">
        <v>0</v>
      </c>
      <c r="D353" s="253"/>
    </row>
    <row r="354" spans="1:4">
      <c r="A354" s="30" t="s">
        <v>23</v>
      </c>
      <c r="B354" s="30">
        <v>0</v>
      </c>
      <c r="C354" s="30">
        <v>0</v>
      </c>
      <c r="D354" s="253"/>
    </row>
    <row r="356" spans="1:4">
      <c r="A356" s="248" t="s">
        <v>49</v>
      </c>
      <c r="B356" s="248"/>
      <c r="C356" s="248"/>
      <c r="D356" s="248"/>
    </row>
    <row r="357" spans="1:4" ht="25.5">
      <c r="A357" s="1" t="s">
        <v>11</v>
      </c>
      <c r="B357" s="1" t="s">
        <v>4</v>
      </c>
      <c r="C357" s="1" t="s">
        <v>12</v>
      </c>
      <c r="D357" s="1" t="s">
        <v>13</v>
      </c>
    </row>
    <row r="358" spans="1:4">
      <c r="A358" s="30" t="s">
        <v>14</v>
      </c>
      <c r="B358" s="30">
        <v>3</v>
      </c>
      <c r="C358" s="30">
        <v>75</v>
      </c>
      <c r="D358" s="244">
        <v>4.5</v>
      </c>
    </row>
    <row r="359" spans="1:4">
      <c r="A359" s="30" t="s">
        <v>15</v>
      </c>
      <c r="B359" s="30">
        <v>0</v>
      </c>
      <c r="C359" s="30">
        <v>0</v>
      </c>
      <c r="D359" s="244"/>
    </row>
    <row r="360" spans="1:4">
      <c r="A360" s="30" t="s">
        <v>16</v>
      </c>
      <c r="B360" s="30">
        <v>1</v>
      </c>
      <c r="C360" s="30">
        <v>25</v>
      </c>
      <c r="D360" s="244"/>
    </row>
    <row r="361" spans="1:4">
      <c r="A361" s="30" t="s">
        <v>17</v>
      </c>
      <c r="B361" s="30">
        <v>0</v>
      </c>
      <c r="C361" s="30">
        <v>0</v>
      </c>
      <c r="D361" s="244"/>
    </row>
    <row r="362" spans="1:4">
      <c r="A362" s="30" t="s">
        <v>18</v>
      </c>
      <c r="B362" s="30">
        <v>0</v>
      </c>
      <c r="C362" s="30">
        <v>0</v>
      </c>
      <c r="D362" s="244"/>
    </row>
    <row r="363" spans="1:4">
      <c r="A363" s="30" t="s">
        <v>19</v>
      </c>
      <c r="B363" s="30">
        <v>2</v>
      </c>
      <c r="C363" s="30">
        <v>50</v>
      </c>
      <c r="D363" s="253">
        <v>4.67</v>
      </c>
    </row>
    <row r="364" spans="1:4">
      <c r="A364" s="30" t="s">
        <v>20</v>
      </c>
      <c r="B364" s="30">
        <v>1</v>
      </c>
      <c r="C364" s="30">
        <v>25</v>
      </c>
      <c r="D364" s="253"/>
    </row>
    <row r="365" spans="1:4">
      <c r="A365" s="30" t="s">
        <v>21</v>
      </c>
      <c r="B365" s="30">
        <v>0</v>
      </c>
      <c r="C365" s="30">
        <v>0</v>
      </c>
      <c r="D365" s="253"/>
    </row>
    <row r="366" spans="1:4">
      <c r="A366" s="30" t="s">
        <v>22</v>
      </c>
      <c r="B366" s="30">
        <v>0</v>
      </c>
      <c r="C366" s="30">
        <v>0</v>
      </c>
      <c r="D366" s="253"/>
    </row>
    <row r="367" spans="1:4">
      <c r="A367" s="30" t="s">
        <v>23</v>
      </c>
      <c r="B367" s="30">
        <v>0</v>
      </c>
      <c r="C367" s="30">
        <v>0</v>
      </c>
      <c r="D367" s="253"/>
    </row>
    <row r="369" spans="1:4">
      <c r="A369" s="248" t="s">
        <v>50</v>
      </c>
      <c r="B369" s="248"/>
      <c r="C369" s="248"/>
      <c r="D369" s="248"/>
    </row>
    <row r="370" spans="1:4" ht="25.5">
      <c r="A370" s="1" t="s">
        <v>11</v>
      </c>
      <c r="B370" s="1" t="s">
        <v>4</v>
      </c>
      <c r="C370" s="1" t="s">
        <v>12</v>
      </c>
      <c r="D370" s="1" t="s">
        <v>13</v>
      </c>
    </row>
    <row r="371" spans="1:4">
      <c r="A371" s="30" t="s">
        <v>14</v>
      </c>
      <c r="B371" s="30">
        <v>3</v>
      </c>
      <c r="C371" s="30">
        <v>75</v>
      </c>
      <c r="D371" s="244">
        <v>4.75</v>
      </c>
    </row>
    <row r="372" spans="1:4">
      <c r="A372" s="30" t="s">
        <v>15</v>
      </c>
      <c r="B372" s="30">
        <v>1</v>
      </c>
      <c r="C372" s="30">
        <v>25</v>
      </c>
      <c r="D372" s="244"/>
    </row>
    <row r="373" spans="1:4">
      <c r="A373" s="30" t="s">
        <v>16</v>
      </c>
      <c r="B373" s="30">
        <v>0</v>
      </c>
      <c r="C373" s="30">
        <v>0</v>
      </c>
      <c r="D373" s="244"/>
    </row>
    <row r="374" spans="1:4">
      <c r="A374" s="30" t="s">
        <v>17</v>
      </c>
      <c r="B374" s="30">
        <v>0</v>
      </c>
      <c r="C374" s="30">
        <v>0</v>
      </c>
      <c r="D374" s="244"/>
    </row>
    <row r="375" spans="1:4">
      <c r="A375" s="30" t="s">
        <v>18</v>
      </c>
      <c r="B375" s="30">
        <v>0</v>
      </c>
      <c r="C375" s="30">
        <v>0</v>
      </c>
      <c r="D375" s="244"/>
    </row>
    <row r="376" spans="1:4">
      <c r="A376" s="30" t="s">
        <v>19</v>
      </c>
      <c r="B376" s="30">
        <v>2</v>
      </c>
      <c r="C376" s="30">
        <v>50</v>
      </c>
      <c r="D376" s="253">
        <v>4.67</v>
      </c>
    </row>
    <row r="377" spans="1:4">
      <c r="A377" s="30" t="s">
        <v>20</v>
      </c>
      <c r="B377" s="30">
        <v>1</v>
      </c>
      <c r="C377" s="30">
        <v>25</v>
      </c>
      <c r="D377" s="253"/>
    </row>
    <row r="378" spans="1:4">
      <c r="A378" s="30" t="s">
        <v>21</v>
      </c>
      <c r="B378" s="30">
        <v>0</v>
      </c>
      <c r="C378" s="30">
        <v>0</v>
      </c>
      <c r="D378" s="253"/>
    </row>
    <row r="379" spans="1:4">
      <c r="A379" s="30" t="s">
        <v>22</v>
      </c>
      <c r="B379" s="30">
        <v>0</v>
      </c>
      <c r="C379" s="30">
        <v>0</v>
      </c>
      <c r="D379" s="253"/>
    </row>
    <row r="380" spans="1:4">
      <c r="A380" s="30" t="s">
        <v>23</v>
      </c>
      <c r="B380" s="30">
        <v>0</v>
      </c>
      <c r="C380" s="30">
        <v>0</v>
      </c>
      <c r="D380" s="253"/>
    </row>
    <row r="382" spans="1:4">
      <c r="A382" s="248" t="s">
        <v>51</v>
      </c>
      <c r="B382" s="248"/>
      <c r="C382" s="248"/>
      <c r="D382" s="248"/>
    </row>
    <row r="383" spans="1:4" ht="25.5">
      <c r="A383" s="1" t="s">
        <v>11</v>
      </c>
      <c r="B383" s="1" t="s">
        <v>4</v>
      </c>
      <c r="C383" s="1" t="s">
        <v>12</v>
      </c>
      <c r="D383" s="1" t="s">
        <v>13</v>
      </c>
    </row>
    <row r="384" spans="1:4">
      <c r="A384" s="30" t="s">
        <v>14</v>
      </c>
      <c r="B384" s="30">
        <v>1</v>
      </c>
      <c r="C384" s="30">
        <v>25</v>
      </c>
      <c r="D384" s="244">
        <v>4</v>
      </c>
    </row>
    <row r="385" spans="1:4">
      <c r="A385" s="30" t="s">
        <v>15</v>
      </c>
      <c r="B385" s="30">
        <v>2</v>
      </c>
      <c r="C385" s="30">
        <v>50</v>
      </c>
      <c r="D385" s="244"/>
    </row>
    <row r="386" spans="1:4">
      <c r="A386" s="30" t="s">
        <v>16</v>
      </c>
      <c r="B386" s="30">
        <v>1</v>
      </c>
      <c r="C386" s="30">
        <v>25</v>
      </c>
      <c r="D386" s="244"/>
    </row>
    <row r="387" spans="1:4">
      <c r="A387" s="30" t="s">
        <v>17</v>
      </c>
      <c r="B387" s="30">
        <v>0</v>
      </c>
      <c r="C387" s="30">
        <v>0</v>
      </c>
      <c r="D387" s="244"/>
    </row>
    <row r="388" spans="1:4">
      <c r="A388" s="30" t="s">
        <v>18</v>
      </c>
      <c r="B388" s="30">
        <v>0</v>
      </c>
      <c r="C388" s="30">
        <v>0</v>
      </c>
      <c r="D388" s="244"/>
    </row>
    <row r="389" spans="1:4">
      <c r="A389" s="30" t="s">
        <v>19</v>
      </c>
      <c r="B389" s="30">
        <v>2</v>
      </c>
      <c r="C389" s="30">
        <v>50</v>
      </c>
      <c r="D389" s="253">
        <v>3.67</v>
      </c>
    </row>
    <row r="390" spans="1:4">
      <c r="A390" s="30" t="s">
        <v>20</v>
      </c>
      <c r="B390" s="30">
        <v>0</v>
      </c>
      <c r="C390" s="30">
        <v>0</v>
      </c>
      <c r="D390" s="253"/>
    </row>
    <row r="391" spans="1:4">
      <c r="A391" s="30" t="s">
        <v>21</v>
      </c>
      <c r="B391" s="30">
        <v>0</v>
      </c>
      <c r="C391" s="30">
        <v>0</v>
      </c>
      <c r="D391" s="253"/>
    </row>
    <row r="392" spans="1:4">
      <c r="A392" s="30" t="s">
        <v>22</v>
      </c>
      <c r="B392" s="30">
        <v>0</v>
      </c>
      <c r="C392" s="30">
        <v>0</v>
      </c>
      <c r="D392" s="253"/>
    </row>
    <row r="393" spans="1:4">
      <c r="A393" s="30" t="s">
        <v>23</v>
      </c>
      <c r="B393" s="30">
        <v>1</v>
      </c>
      <c r="C393" s="30">
        <v>25</v>
      </c>
      <c r="D393" s="253"/>
    </row>
    <row r="395" spans="1:4">
      <c r="A395" s="248" t="s">
        <v>52</v>
      </c>
      <c r="B395" s="248"/>
      <c r="C395" s="248"/>
      <c r="D395" s="248"/>
    </row>
    <row r="396" spans="1:4" ht="25.5">
      <c r="A396" s="1" t="s">
        <v>11</v>
      </c>
      <c r="B396" s="1" t="s">
        <v>4</v>
      </c>
      <c r="C396" s="1" t="s">
        <v>12</v>
      </c>
      <c r="D396" s="1" t="s">
        <v>13</v>
      </c>
    </row>
    <row r="397" spans="1:4">
      <c r="A397" s="30" t="s">
        <v>14</v>
      </c>
      <c r="B397" s="30">
        <v>2</v>
      </c>
      <c r="C397" s="30">
        <v>50</v>
      </c>
      <c r="D397" s="244">
        <v>4.25</v>
      </c>
    </row>
    <row r="398" spans="1:4">
      <c r="A398" s="30" t="s">
        <v>15</v>
      </c>
      <c r="B398" s="30">
        <v>1</v>
      </c>
      <c r="C398" s="30">
        <v>25</v>
      </c>
      <c r="D398" s="244"/>
    </row>
    <row r="399" spans="1:4">
      <c r="A399" s="30" t="s">
        <v>16</v>
      </c>
      <c r="B399" s="30">
        <v>1</v>
      </c>
      <c r="C399" s="30">
        <v>25</v>
      </c>
      <c r="D399" s="244"/>
    </row>
    <row r="400" spans="1:4">
      <c r="A400" s="30" t="s">
        <v>17</v>
      </c>
      <c r="B400" s="30">
        <v>0</v>
      </c>
      <c r="C400" s="30">
        <v>0</v>
      </c>
      <c r="D400" s="244"/>
    </row>
    <row r="401" spans="1:4">
      <c r="A401" s="30" t="s">
        <v>18</v>
      </c>
      <c r="B401" s="30">
        <v>0</v>
      </c>
      <c r="C401" s="30">
        <v>0</v>
      </c>
      <c r="D401" s="244"/>
    </row>
    <row r="402" spans="1:4">
      <c r="A402" s="30" t="s">
        <v>19</v>
      </c>
      <c r="B402" s="30">
        <v>0</v>
      </c>
      <c r="C402" s="30">
        <v>0</v>
      </c>
      <c r="D402" s="253">
        <v>3.33</v>
      </c>
    </row>
    <row r="403" spans="1:4">
      <c r="A403" s="30" t="s">
        <v>20</v>
      </c>
      <c r="B403" s="30">
        <v>2</v>
      </c>
      <c r="C403" s="30">
        <v>50</v>
      </c>
      <c r="D403" s="253"/>
    </row>
    <row r="404" spans="1:4">
      <c r="A404" s="30" t="s">
        <v>21</v>
      </c>
      <c r="B404" s="30">
        <v>0</v>
      </c>
      <c r="C404" s="30">
        <v>0</v>
      </c>
      <c r="D404" s="253"/>
    </row>
    <row r="405" spans="1:4">
      <c r="A405" s="30" t="s">
        <v>22</v>
      </c>
      <c r="B405" s="30">
        <v>1</v>
      </c>
      <c r="C405" s="30">
        <v>25</v>
      </c>
      <c r="D405" s="253"/>
    </row>
    <row r="406" spans="1:4">
      <c r="A406" s="30" t="s">
        <v>23</v>
      </c>
      <c r="B406" s="30">
        <v>0</v>
      </c>
      <c r="C406" s="30">
        <v>0</v>
      </c>
      <c r="D406" s="253"/>
    </row>
    <row r="408" spans="1:4">
      <c r="A408" s="248" t="s">
        <v>53</v>
      </c>
      <c r="B408" s="248"/>
      <c r="C408" s="248"/>
      <c r="D408" s="248"/>
    </row>
    <row r="409" spans="1:4" ht="25.5">
      <c r="A409" s="1" t="s">
        <v>11</v>
      </c>
      <c r="B409" s="1" t="s">
        <v>4</v>
      </c>
      <c r="C409" s="1" t="s">
        <v>12</v>
      </c>
      <c r="D409" s="1" t="s">
        <v>13</v>
      </c>
    </row>
    <row r="410" spans="1:4">
      <c r="A410" s="30" t="s">
        <v>14</v>
      </c>
      <c r="B410" s="30">
        <v>3</v>
      </c>
      <c r="C410" s="30">
        <v>75</v>
      </c>
      <c r="D410" s="244">
        <v>4.75</v>
      </c>
    </row>
    <row r="411" spans="1:4">
      <c r="A411" s="30" t="s">
        <v>15</v>
      </c>
      <c r="B411" s="30">
        <v>1</v>
      </c>
      <c r="C411" s="30">
        <v>25</v>
      </c>
      <c r="D411" s="244"/>
    </row>
    <row r="412" spans="1:4">
      <c r="A412" s="30" t="s">
        <v>16</v>
      </c>
      <c r="B412" s="30">
        <v>0</v>
      </c>
      <c r="C412" s="30">
        <v>0</v>
      </c>
      <c r="D412" s="244"/>
    </row>
    <row r="413" spans="1:4">
      <c r="A413" s="30" t="s">
        <v>17</v>
      </c>
      <c r="B413" s="30">
        <v>0</v>
      </c>
      <c r="C413" s="30">
        <v>0</v>
      </c>
      <c r="D413" s="244"/>
    </row>
    <row r="414" spans="1:4">
      <c r="A414" s="30" t="s">
        <v>18</v>
      </c>
      <c r="B414" s="30">
        <v>0</v>
      </c>
      <c r="C414" s="30">
        <v>0</v>
      </c>
      <c r="D414" s="244"/>
    </row>
    <row r="415" spans="1:4">
      <c r="A415" s="30" t="s">
        <v>19</v>
      </c>
      <c r="B415" s="30">
        <v>2</v>
      </c>
      <c r="C415" s="30">
        <v>50</v>
      </c>
      <c r="D415" s="253">
        <v>4.67</v>
      </c>
    </row>
    <row r="416" spans="1:4">
      <c r="A416" s="30" t="s">
        <v>20</v>
      </c>
      <c r="B416" s="30">
        <v>1</v>
      </c>
      <c r="C416" s="30">
        <v>25</v>
      </c>
      <c r="D416" s="253"/>
    </row>
    <row r="417" spans="1:4">
      <c r="A417" s="30" t="s">
        <v>21</v>
      </c>
      <c r="B417" s="30">
        <v>0</v>
      </c>
      <c r="C417" s="30">
        <v>0</v>
      </c>
      <c r="D417" s="253"/>
    </row>
    <row r="418" spans="1:4">
      <c r="A418" s="30" t="s">
        <v>22</v>
      </c>
      <c r="B418" s="30">
        <v>0</v>
      </c>
      <c r="C418" s="30">
        <v>0</v>
      </c>
      <c r="D418" s="253"/>
    </row>
    <row r="419" spans="1:4">
      <c r="A419" s="30" t="s">
        <v>23</v>
      </c>
      <c r="B419" s="30">
        <v>0</v>
      </c>
      <c r="C419" s="30">
        <v>0</v>
      </c>
      <c r="D419" s="253"/>
    </row>
    <row r="421" spans="1:4">
      <c r="A421" s="248" t="s">
        <v>54</v>
      </c>
      <c r="B421" s="248"/>
      <c r="C421" s="248"/>
      <c r="D421" s="248"/>
    </row>
    <row r="422" spans="1:4" ht="25.5">
      <c r="A422" s="1" t="s">
        <v>11</v>
      </c>
      <c r="B422" s="1" t="s">
        <v>4</v>
      </c>
      <c r="C422" s="1" t="s">
        <v>12</v>
      </c>
      <c r="D422" s="1" t="s">
        <v>13</v>
      </c>
    </row>
    <row r="423" spans="1:4">
      <c r="A423" s="30" t="s">
        <v>14</v>
      </c>
      <c r="B423" s="30">
        <v>2</v>
      </c>
      <c r="C423" s="30">
        <v>50</v>
      </c>
      <c r="D423" s="244">
        <v>4.5</v>
      </c>
    </row>
    <row r="424" spans="1:4">
      <c r="A424" s="30" t="s">
        <v>15</v>
      </c>
      <c r="B424" s="30">
        <v>2</v>
      </c>
      <c r="C424" s="30">
        <v>50</v>
      </c>
      <c r="D424" s="244"/>
    </row>
    <row r="425" spans="1:4">
      <c r="A425" s="30" t="s">
        <v>16</v>
      </c>
      <c r="B425" s="30">
        <v>0</v>
      </c>
      <c r="C425" s="30">
        <v>0</v>
      </c>
      <c r="D425" s="244"/>
    </row>
    <row r="426" spans="1:4">
      <c r="A426" s="30" t="s">
        <v>17</v>
      </c>
      <c r="B426" s="30">
        <v>0</v>
      </c>
      <c r="C426" s="30">
        <v>0</v>
      </c>
      <c r="D426" s="244"/>
    </row>
    <row r="427" spans="1:4">
      <c r="A427" s="30" t="s">
        <v>18</v>
      </c>
      <c r="B427" s="30">
        <v>0</v>
      </c>
      <c r="C427" s="30">
        <v>0</v>
      </c>
      <c r="D427" s="244"/>
    </row>
    <row r="428" spans="1:4">
      <c r="A428" s="30" t="s">
        <v>19</v>
      </c>
      <c r="B428" s="30">
        <v>2</v>
      </c>
      <c r="C428" s="30">
        <v>50</v>
      </c>
      <c r="D428" s="253">
        <v>4.33</v>
      </c>
    </row>
    <row r="429" spans="1:4">
      <c r="A429" s="30" t="s">
        <v>20</v>
      </c>
      <c r="B429" s="30">
        <v>0</v>
      </c>
      <c r="C429" s="30">
        <v>0</v>
      </c>
      <c r="D429" s="253"/>
    </row>
    <row r="430" spans="1:4">
      <c r="A430" s="30" t="s">
        <v>21</v>
      </c>
      <c r="B430" s="30">
        <v>1</v>
      </c>
      <c r="C430" s="30">
        <v>25</v>
      </c>
      <c r="D430" s="253"/>
    </row>
    <row r="431" spans="1:4">
      <c r="A431" s="30" t="s">
        <v>22</v>
      </c>
      <c r="B431" s="30">
        <v>0</v>
      </c>
      <c r="C431" s="30">
        <v>0</v>
      </c>
      <c r="D431" s="253"/>
    </row>
    <row r="432" spans="1:4">
      <c r="A432" s="30" t="s">
        <v>23</v>
      </c>
      <c r="B432" s="30">
        <v>0</v>
      </c>
      <c r="C432" s="30">
        <v>0</v>
      </c>
      <c r="D432" s="253"/>
    </row>
    <row r="434" spans="1:4">
      <c r="A434" s="248" t="s">
        <v>55</v>
      </c>
      <c r="B434" s="248"/>
      <c r="C434" s="248"/>
      <c r="D434" s="248"/>
    </row>
    <row r="435" spans="1:4" ht="25.5">
      <c r="A435" s="1" t="s">
        <v>11</v>
      </c>
      <c r="B435" s="1" t="s">
        <v>4</v>
      </c>
      <c r="C435" s="1" t="s">
        <v>12</v>
      </c>
      <c r="D435" s="1" t="s">
        <v>13</v>
      </c>
    </row>
    <row r="436" spans="1:4">
      <c r="A436" s="30" t="s">
        <v>14</v>
      </c>
      <c r="B436" s="30">
        <v>2</v>
      </c>
      <c r="C436" s="30">
        <v>50</v>
      </c>
      <c r="D436" s="244">
        <v>4.5</v>
      </c>
    </row>
    <row r="437" spans="1:4">
      <c r="A437" s="30" t="s">
        <v>15</v>
      </c>
      <c r="B437" s="30">
        <v>2</v>
      </c>
      <c r="C437" s="30">
        <v>50</v>
      </c>
      <c r="D437" s="244"/>
    </row>
    <row r="438" spans="1:4">
      <c r="A438" s="30" t="s">
        <v>16</v>
      </c>
      <c r="B438" s="30">
        <v>0</v>
      </c>
      <c r="C438" s="30">
        <v>0</v>
      </c>
      <c r="D438" s="244"/>
    </row>
    <row r="439" spans="1:4">
      <c r="A439" s="30" t="s">
        <v>17</v>
      </c>
      <c r="B439" s="30">
        <v>0</v>
      </c>
      <c r="C439" s="30">
        <v>0</v>
      </c>
      <c r="D439" s="244"/>
    </row>
    <row r="440" spans="1:4">
      <c r="A440" s="30" t="s">
        <v>18</v>
      </c>
      <c r="B440" s="30">
        <v>0</v>
      </c>
      <c r="C440" s="30">
        <v>0</v>
      </c>
      <c r="D440" s="244"/>
    </row>
    <row r="441" spans="1:4">
      <c r="A441" s="30" t="s">
        <v>19</v>
      </c>
      <c r="B441" s="30">
        <v>2</v>
      </c>
      <c r="C441" s="30">
        <v>50</v>
      </c>
      <c r="D441" s="253">
        <v>4.33</v>
      </c>
    </row>
    <row r="442" spans="1:4">
      <c r="A442" s="30" t="s">
        <v>20</v>
      </c>
      <c r="B442" s="30">
        <v>0</v>
      </c>
      <c r="C442" s="30">
        <v>0</v>
      </c>
      <c r="D442" s="253"/>
    </row>
    <row r="443" spans="1:4">
      <c r="A443" s="30" t="s">
        <v>21</v>
      </c>
      <c r="B443" s="30">
        <v>1</v>
      </c>
      <c r="C443" s="30">
        <v>25</v>
      </c>
      <c r="D443" s="253"/>
    </row>
    <row r="444" spans="1:4">
      <c r="A444" s="30" t="s">
        <v>22</v>
      </c>
      <c r="B444" s="30">
        <v>0</v>
      </c>
      <c r="C444" s="30">
        <v>0</v>
      </c>
      <c r="D444" s="253"/>
    </row>
    <row r="445" spans="1:4">
      <c r="A445" s="30" t="s">
        <v>23</v>
      </c>
      <c r="B445" s="30">
        <v>0</v>
      </c>
      <c r="C445" s="30">
        <v>0</v>
      </c>
      <c r="D445" s="253"/>
    </row>
    <row r="447" spans="1:4">
      <c r="A447" s="248" t="s">
        <v>56</v>
      </c>
      <c r="B447" s="248"/>
      <c r="C447" s="248"/>
      <c r="D447" s="248"/>
    </row>
    <row r="448" spans="1:4" ht="25.5">
      <c r="A448" s="1" t="s">
        <v>11</v>
      </c>
      <c r="B448" s="1" t="s">
        <v>4</v>
      </c>
      <c r="C448" s="1" t="s">
        <v>12</v>
      </c>
      <c r="D448" s="1" t="s">
        <v>13</v>
      </c>
    </row>
    <row r="449" spans="1:4">
      <c r="A449" s="30" t="s">
        <v>14</v>
      </c>
      <c r="B449" s="30">
        <v>0</v>
      </c>
      <c r="C449" s="30">
        <v>0</v>
      </c>
      <c r="D449" s="244">
        <v>3.75</v>
      </c>
    </row>
    <row r="450" spans="1:4">
      <c r="A450" s="30" t="s">
        <v>15</v>
      </c>
      <c r="B450" s="30">
        <v>3</v>
      </c>
      <c r="C450" s="30">
        <v>75</v>
      </c>
      <c r="D450" s="244"/>
    </row>
    <row r="451" spans="1:4">
      <c r="A451" s="30" t="s">
        <v>16</v>
      </c>
      <c r="B451" s="30">
        <v>1</v>
      </c>
      <c r="C451" s="30">
        <v>25</v>
      </c>
      <c r="D451" s="244"/>
    </row>
    <row r="452" spans="1:4">
      <c r="A452" s="30" t="s">
        <v>17</v>
      </c>
      <c r="B452" s="30">
        <v>0</v>
      </c>
      <c r="C452" s="30">
        <v>0</v>
      </c>
      <c r="D452" s="244"/>
    </row>
    <row r="453" spans="1:4">
      <c r="A453" s="30" t="s">
        <v>18</v>
      </c>
      <c r="B453" s="30">
        <v>0</v>
      </c>
      <c r="C453" s="30">
        <v>0</v>
      </c>
      <c r="D453" s="244"/>
    </row>
    <row r="454" spans="1:4">
      <c r="A454" s="30" t="s">
        <v>19</v>
      </c>
      <c r="B454" s="30">
        <v>2</v>
      </c>
      <c r="C454" s="30">
        <v>50</v>
      </c>
      <c r="D454" s="244">
        <v>3.25</v>
      </c>
    </row>
    <row r="455" spans="1:4">
      <c r="A455" s="30" t="s">
        <v>20</v>
      </c>
      <c r="B455" s="30">
        <v>0</v>
      </c>
      <c r="C455" s="30">
        <v>0</v>
      </c>
      <c r="D455" s="244"/>
    </row>
    <row r="456" spans="1:4">
      <c r="A456" s="30" t="s">
        <v>21</v>
      </c>
      <c r="B456" s="30">
        <v>1</v>
      </c>
      <c r="C456" s="30">
        <v>25</v>
      </c>
      <c r="D456" s="244"/>
    </row>
    <row r="457" spans="1:4">
      <c r="A457" s="30" t="s">
        <v>22</v>
      </c>
      <c r="B457" s="30">
        <v>0</v>
      </c>
      <c r="C457" s="30">
        <v>0</v>
      </c>
      <c r="D457" s="244"/>
    </row>
    <row r="458" spans="1:4">
      <c r="A458" s="30" t="s">
        <v>23</v>
      </c>
      <c r="B458" s="30">
        <v>0</v>
      </c>
      <c r="C458" s="30">
        <v>0</v>
      </c>
      <c r="D458" s="244"/>
    </row>
    <row r="460" spans="1:4">
      <c r="A460" s="248" t="s">
        <v>57</v>
      </c>
      <c r="B460" s="248"/>
      <c r="C460" s="248"/>
      <c r="D460" s="248"/>
    </row>
    <row r="461" spans="1:4" ht="25.5">
      <c r="A461" s="1" t="s">
        <v>11</v>
      </c>
      <c r="B461" s="1" t="s">
        <v>4</v>
      </c>
      <c r="C461" s="1" t="s">
        <v>12</v>
      </c>
      <c r="D461" s="1" t="s">
        <v>13</v>
      </c>
    </row>
    <row r="462" spans="1:4">
      <c r="A462" s="30" t="s">
        <v>14</v>
      </c>
      <c r="B462" s="30">
        <v>1</v>
      </c>
      <c r="C462" s="30">
        <v>25</v>
      </c>
      <c r="D462" s="244">
        <v>4.25</v>
      </c>
    </row>
    <row r="463" spans="1:4">
      <c r="A463" s="30" t="s">
        <v>15</v>
      </c>
      <c r="B463" s="30">
        <v>3</v>
      </c>
      <c r="C463" s="30">
        <v>75</v>
      </c>
      <c r="D463" s="244"/>
    </row>
    <row r="464" spans="1:4">
      <c r="A464" s="30" t="s">
        <v>16</v>
      </c>
      <c r="B464" s="30">
        <v>0</v>
      </c>
      <c r="C464" s="30">
        <v>0</v>
      </c>
      <c r="D464" s="244"/>
    </row>
    <row r="465" spans="1:4">
      <c r="A465" s="30" t="s">
        <v>17</v>
      </c>
      <c r="B465" s="30">
        <v>0</v>
      </c>
      <c r="C465" s="30">
        <v>0</v>
      </c>
      <c r="D465" s="244"/>
    </row>
    <row r="466" spans="1:4">
      <c r="A466" s="30" t="s">
        <v>18</v>
      </c>
      <c r="B466" s="30">
        <v>0</v>
      </c>
      <c r="C466" s="30">
        <v>0</v>
      </c>
      <c r="D466" s="244"/>
    </row>
    <row r="467" spans="1:4">
      <c r="A467" s="30" t="s">
        <v>19</v>
      </c>
      <c r="B467" s="30">
        <v>1</v>
      </c>
      <c r="C467" s="30">
        <v>25</v>
      </c>
      <c r="D467" s="253">
        <v>4</v>
      </c>
    </row>
    <row r="468" spans="1:4">
      <c r="A468" s="30" t="s">
        <v>20</v>
      </c>
      <c r="B468" s="30">
        <v>1</v>
      </c>
      <c r="C468" s="30">
        <v>25</v>
      </c>
      <c r="D468" s="253"/>
    </row>
    <row r="469" spans="1:4">
      <c r="A469" s="30" t="s">
        <v>21</v>
      </c>
      <c r="B469" s="30">
        <v>1</v>
      </c>
      <c r="C469" s="30">
        <v>25</v>
      </c>
      <c r="D469" s="253"/>
    </row>
    <row r="470" spans="1:4">
      <c r="A470" s="30" t="s">
        <v>22</v>
      </c>
      <c r="B470" s="30">
        <v>0</v>
      </c>
      <c r="C470" s="30">
        <v>0</v>
      </c>
      <c r="D470" s="253"/>
    </row>
    <row r="471" spans="1:4">
      <c r="A471" s="30" t="s">
        <v>23</v>
      </c>
      <c r="B471" s="30">
        <v>0</v>
      </c>
      <c r="C471" s="30">
        <v>0</v>
      </c>
      <c r="D471" s="253"/>
    </row>
    <row r="473" spans="1:4" ht="30" customHeight="1">
      <c r="A473" s="248" t="s">
        <v>58</v>
      </c>
      <c r="B473" s="248"/>
      <c r="C473" s="248"/>
      <c r="D473" s="248"/>
    </row>
    <row r="474" spans="1:4" ht="76.5">
      <c r="A474" s="1" t="s">
        <v>2</v>
      </c>
      <c r="B474" s="1" t="s">
        <v>3</v>
      </c>
      <c r="C474" s="1" t="s">
        <v>4</v>
      </c>
      <c r="D474" s="1" t="s">
        <v>5</v>
      </c>
    </row>
    <row r="475" spans="1:4" ht="38.25">
      <c r="A475" s="30">
        <v>1</v>
      </c>
      <c r="B475" s="30" t="s">
        <v>59</v>
      </c>
      <c r="C475" s="30">
        <v>1</v>
      </c>
      <c r="D475" s="30">
        <v>25</v>
      </c>
    </row>
    <row r="476" spans="1:4" ht="25.5">
      <c r="A476" s="30">
        <v>2</v>
      </c>
      <c r="B476" s="30" t="s">
        <v>60</v>
      </c>
      <c r="C476" s="30">
        <v>1</v>
      </c>
      <c r="D476" s="30">
        <v>25</v>
      </c>
    </row>
    <row r="477" spans="1:4" ht="25.5">
      <c r="A477" s="30">
        <v>3</v>
      </c>
      <c r="B477" s="30" t="s">
        <v>61</v>
      </c>
      <c r="C477" s="30">
        <v>1</v>
      </c>
      <c r="D477" s="30">
        <v>25</v>
      </c>
    </row>
    <row r="478" spans="1:4" s="11" customFormat="1">
      <c r="A478" s="16">
        <v>4</v>
      </c>
      <c r="B478" s="16" t="s">
        <v>62</v>
      </c>
      <c r="C478" s="17"/>
      <c r="D478" s="17"/>
    </row>
    <row r="479" spans="1:4" s="11" customFormat="1">
      <c r="A479" s="16"/>
      <c r="B479" s="16"/>
      <c r="C479" s="17"/>
      <c r="D479" s="17"/>
    </row>
    <row r="480" spans="1:4" ht="26.25" customHeight="1">
      <c r="A480" s="254" t="s">
        <v>63</v>
      </c>
      <c r="B480" s="254"/>
      <c r="C480" s="254"/>
      <c r="D480" s="254"/>
    </row>
    <row r="481" spans="1:4" ht="76.5">
      <c r="A481" s="1" t="s">
        <v>2</v>
      </c>
      <c r="B481" s="1" t="s">
        <v>3</v>
      </c>
      <c r="C481" s="1" t="s">
        <v>4</v>
      </c>
      <c r="D481" s="1" t="s">
        <v>5</v>
      </c>
    </row>
    <row r="482" spans="1:4">
      <c r="A482" s="30">
        <v>1</v>
      </c>
      <c r="B482" s="30">
        <v>40</v>
      </c>
      <c r="C482" s="30">
        <v>1</v>
      </c>
      <c r="D482" s="30">
        <v>25</v>
      </c>
    </row>
    <row r="483" spans="1:4">
      <c r="A483" s="30">
        <v>2</v>
      </c>
      <c r="B483" s="30">
        <v>60</v>
      </c>
      <c r="C483" s="30">
        <v>1</v>
      </c>
      <c r="D483" s="30">
        <v>25</v>
      </c>
    </row>
    <row r="484" spans="1:4">
      <c r="A484" s="30">
        <v>3</v>
      </c>
      <c r="B484" s="30">
        <v>95</v>
      </c>
      <c r="C484" s="30">
        <v>2</v>
      </c>
      <c r="D484" s="30">
        <v>50</v>
      </c>
    </row>
    <row r="486" spans="1:4" ht="30" customHeight="1">
      <c r="A486" s="248" t="s">
        <v>64</v>
      </c>
      <c r="B486" s="248"/>
      <c r="C486" s="248"/>
      <c r="D486" s="248"/>
    </row>
    <row r="487" spans="1:4" ht="76.5">
      <c r="A487" s="1" t="s">
        <v>2</v>
      </c>
      <c r="B487" s="1" t="s">
        <v>3</v>
      </c>
      <c r="C487" s="1" t="s">
        <v>4</v>
      </c>
      <c r="D487" s="1" t="s">
        <v>5</v>
      </c>
    </row>
    <row r="488" spans="1:4">
      <c r="A488" s="30">
        <v>1</v>
      </c>
      <c r="B488" s="30">
        <v>10</v>
      </c>
      <c r="C488" s="30">
        <v>1</v>
      </c>
      <c r="D488" s="30">
        <v>25</v>
      </c>
    </row>
    <row r="489" spans="1:4">
      <c r="A489" s="30">
        <v>2</v>
      </c>
      <c r="B489" s="30">
        <v>40</v>
      </c>
      <c r="C489" s="30">
        <v>1</v>
      </c>
      <c r="D489" s="30">
        <v>25</v>
      </c>
    </row>
    <row r="490" spans="1:4" s="28" customFormat="1">
      <c r="A490" s="30">
        <v>3</v>
      </c>
      <c r="B490" s="30">
        <v>95</v>
      </c>
      <c r="C490" s="30">
        <v>2</v>
      </c>
      <c r="D490" s="30">
        <v>50</v>
      </c>
    </row>
    <row r="492" spans="1:4">
      <c r="A492" s="248" t="s">
        <v>65</v>
      </c>
      <c r="B492" s="248"/>
      <c r="C492" s="248"/>
      <c r="D492" s="248"/>
    </row>
    <row r="493" spans="1:4" ht="76.5">
      <c r="A493" s="1" t="s">
        <v>2</v>
      </c>
      <c r="B493" s="1" t="s">
        <v>3</v>
      </c>
      <c r="C493" s="1" t="s">
        <v>4</v>
      </c>
      <c r="D493" s="1" t="s">
        <v>5</v>
      </c>
    </row>
    <row r="494" spans="1:4">
      <c r="A494" s="30">
        <v>1</v>
      </c>
      <c r="B494" s="30" t="s">
        <v>66</v>
      </c>
      <c r="C494" s="30"/>
      <c r="D494" s="30"/>
    </row>
    <row r="495" spans="1:4">
      <c r="A495" s="30">
        <v>2</v>
      </c>
      <c r="B495" s="30" t="s">
        <v>67</v>
      </c>
      <c r="C495" s="30">
        <v>3</v>
      </c>
      <c r="D495" s="30">
        <v>75</v>
      </c>
    </row>
    <row r="496" spans="1:4">
      <c r="A496" s="30">
        <v>3</v>
      </c>
      <c r="B496" s="30" t="s">
        <v>68</v>
      </c>
      <c r="C496" s="30">
        <v>1</v>
      </c>
      <c r="D496" s="30">
        <v>25</v>
      </c>
    </row>
    <row r="497" spans="1:5">
      <c r="A497" s="16">
        <v>4</v>
      </c>
      <c r="B497" s="16" t="s">
        <v>69</v>
      </c>
      <c r="C497" s="34"/>
      <c r="D497" s="34"/>
    </row>
    <row r="498" spans="1:5">
      <c r="A498" s="9"/>
      <c r="B498" s="9"/>
      <c r="C498" s="9"/>
      <c r="D498" s="10"/>
    </row>
    <row r="499" spans="1:5" ht="27" customHeight="1">
      <c r="A499" s="254" t="s">
        <v>70</v>
      </c>
      <c r="B499" s="254"/>
      <c r="C499" s="254"/>
      <c r="D499" s="254"/>
    </row>
    <row r="500" spans="1:5" ht="76.5">
      <c r="A500" s="1" t="s">
        <v>2</v>
      </c>
      <c r="B500" s="1" t="s">
        <v>3</v>
      </c>
      <c r="C500" s="1" t="s">
        <v>4</v>
      </c>
      <c r="D500" s="1" t="s">
        <v>5</v>
      </c>
    </row>
    <row r="501" spans="1:5" s="28" customFormat="1">
      <c r="A501" s="30">
        <v>1</v>
      </c>
      <c r="B501" s="30"/>
      <c r="C501" s="30">
        <v>2</v>
      </c>
      <c r="D501" s="30">
        <v>50</v>
      </c>
    </row>
    <row r="502" spans="1:5" s="28" customFormat="1" ht="38.25">
      <c r="A502" s="30">
        <v>2</v>
      </c>
      <c r="B502" s="30" t="s">
        <v>146</v>
      </c>
      <c r="C502" s="30">
        <v>1</v>
      </c>
      <c r="D502" s="30">
        <v>25</v>
      </c>
    </row>
    <row r="503" spans="1:5" ht="25.5">
      <c r="A503" s="30">
        <v>3</v>
      </c>
      <c r="B503" s="30" t="s">
        <v>147</v>
      </c>
      <c r="C503" s="30">
        <v>1</v>
      </c>
      <c r="D503" s="30">
        <v>25</v>
      </c>
    </row>
    <row r="505" spans="1:5" ht="13.5" customHeight="1">
      <c r="A505" s="248" t="s">
        <v>71</v>
      </c>
      <c r="B505" s="248"/>
      <c r="C505" s="248"/>
      <c r="D505" s="248"/>
      <c r="E505" s="248"/>
    </row>
    <row r="506" spans="1:5" ht="102">
      <c r="A506" s="1" t="s">
        <v>2</v>
      </c>
      <c r="B506" s="1" t="s">
        <v>3</v>
      </c>
      <c r="C506" s="1" t="s">
        <v>4</v>
      </c>
      <c r="D506" s="1" t="s">
        <v>72</v>
      </c>
      <c r="E506" s="1" t="s">
        <v>5</v>
      </c>
    </row>
    <row r="507" spans="1:5">
      <c r="A507" s="30">
        <v>1</v>
      </c>
      <c r="B507" s="30" t="s">
        <v>73</v>
      </c>
      <c r="C507" s="30"/>
      <c r="D507" s="30"/>
      <c r="E507" s="30"/>
    </row>
    <row r="508" spans="1:5" ht="25.5">
      <c r="A508" s="30">
        <v>2</v>
      </c>
      <c r="B508" s="30" t="s">
        <v>74</v>
      </c>
      <c r="C508" s="30">
        <v>1</v>
      </c>
      <c r="D508" s="30">
        <v>11.11</v>
      </c>
      <c r="E508" s="30">
        <v>25</v>
      </c>
    </row>
    <row r="509" spans="1:5" ht="25.5">
      <c r="A509" s="30">
        <v>3</v>
      </c>
      <c r="B509" s="30" t="s">
        <v>75</v>
      </c>
      <c r="C509" s="30"/>
      <c r="D509" s="30"/>
      <c r="E509" s="30"/>
    </row>
    <row r="510" spans="1:5" ht="25.5">
      <c r="A510" s="30">
        <v>4</v>
      </c>
      <c r="B510" s="30" t="s">
        <v>76</v>
      </c>
      <c r="C510" s="30">
        <v>4</v>
      </c>
      <c r="D510" s="30">
        <v>44.44</v>
      </c>
      <c r="E510" s="30">
        <v>100</v>
      </c>
    </row>
    <row r="511" spans="1:5">
      <c r="A511" s="16">
        <v>5</v>
      </c>
      <c r="B511" s="16" t="s">
        <v>77</v>
      </c>
      <c r="C511" s="16"/>
      <c r="D511" s="17"/>
      <c r="E511" s="17"/>
    </row>
    <row r="513" spans="1:4">
      <c r="A513" s="248" t="s">
        <v>78</v>
      </c>
      <c r="B513" s="248"/>
      <c r="C513" s="248"/>
      <c r="D513" s="248"/>
    </row>
    <row r="514" spans="1:4" ht="76.5">
      <c r="A514" s="1" t="s">
        <v>2</v>
      </c>
      <c r="B514" s="1" t="s">
        <v>3</v>
      </c>
      <c r="C514" s="1" t="s">
        <v>4</v>
      </c>
      <c r="D514" s="1" t="s">
        <v>5</v>
      </c>
    </row>
    <row r="515" spans="1:4">
      <c r="A515" s="2">
        <v>1</v>
      </c>
      <c r="B515" s="2"/>
      <c r="C515" s="2">
        <v>4</v>
      </c>
      <c r="D515" s="2">
        <v>100</v>
      </c>
    </row>
    <row r="517" spans="1:4" ht="30" customHeight="1">
      <c r="A517" s="248" t="s">
        <v>79</v>
      </c>
      <c r="B517" s="248"/>
      <c r="C517" s="248"/>
      <c r="D517" s="248"/>
    </row>
    <row r="518" spans="1:4" ht="76.5">
      <c r="A518" s="1" t="s">
        <v>2</v>
      </c>
      <c r="B518" s="1" t="s">
        <v>3</v>
      </c>
      <c r="C518" s="1" t="s">
        <v>4</v>
      </c>
      <c r="D518" s="1" t="s">
        <v>5</v>
      </c>
    </row>
    <row r="519" spans="1:4">
      <c r="A519" s="2">
        <v>1</v>
      </c>
      <c r="B519" s="2" t="s">
        <v>80</v>
      </c>
      <c r="C519" s="2">
        <v>2</v>
      </c>
      <c r="D519" s="2">
        <v>50</v>
      </c>
    </row>
    <row r="520" spans="1:4" ht="25.5">
      <c r="A520" s="2">
        <v>2</v>
      </c>
      <c r="B520" s="2" t="s">
        <v>81</v>
      </c>
      <c r="C520" s="2"/>
      <c r="D520" s="2"/>
    </row>
    <row r="521" spans="1:4">
      <c r="A521" s="2">
        <v>3</v>
      </c>
      <c r="B521" s="2" t="s">
        <v>82</v>
      </c>
      <c r="C521" s="2">
        <v>2</v>
      </c>
      <c r="D521" s="2">
        <v>50</v>
      </c>
    </row>
    <row r="523" spans="1:4" ht="28.5" customHeight="1">
      <c r="A523" s="248" t="s">
        <v>83</v>
      </c>
      <c r="B523" s="248"/>
      <c r="C523" s="248"/>
      <c r="D523" s="248"/>
    </row>
    <row r="524" spans="1:4" ht="76.5">
      <c r="A524" s="1" t="s">
        <v>2</v>
      </c>
      <c r="B524" s="1" t="s">
        <v>3</v>
      </c>
      <c r="C524" s="1" t="s">
        <v>4</v>
      </c>
      <c r="D524" s="1" t="s">
        <v>5</v>
      </c>
    </row>
    <row r="525" spans="1:4">
      <c r="A525" s="2">
        <v>1</v>
      </c>
      <c r="B525" s="2" t="s">
        <v>80</v>
      </c>
      <c r="C525" s="2">
        <v>3</v>
      </c>
      <c r="D525" s="2">
        <v>75</v>
      </c>
    </row>
    <row r="526" spans="1:4">
      <c r="A526" s="2">
        <v>2</v>
      </c>
      <c r="B526" s="2" t="s">
        <v>84</v>
      </c>
      <c r="C526" s="2"/>
      <c r="D526" s="2"/>
    </row>
    <row r="527" spans="1:4" ht="25.5">
      <c r="A527" s="2">
        <v>3</v>
      </c>
      <c r="B527" s="2" t="s">
        <v>85</v>
      </c>
      <c r="C527" s="2">
        <v>1</v>
      </c>
      <c r="D527" s="2">
        <v>25</v>
      </c>
    </row>
    <row r="529" spans="1:5" ht="32.25" customHeight="1">
      <c r="A529" s="248" t="s">
        <v>86</v>
      </c>
      <c r="B529" s="248"/>
      <c r="C529" s="248"/>
      <c r="D529" s="248"/>
    </row>
    <row r="530" spans="1:5" ht="76.5">
      <c r="A530" s="1" t="s">
        <v>2</v>
      </c>
      <c r="B530" s="1" t="s">
        <v>3</v>
      </c>
      <c r="C530" s="1" t="s">
        <v>4</v>
      </c>
      <c r="D530" s="1" t="s">
        <v>5</v>
      </c>
    </row>
    <row r="531" spans="1:5" ht="25.5">
      <c r="A531" s="2">
        <v>1</v>
      </c>
      <c r="B531" s="2" t="s">
        <v>87</v>
      </c>
      <c r="C531" s="2">
        <v>2</v>
      </c>
      <c r="D531" s="2">
        <v>50</v>
      </c>
    </row>
    <row r="532" spans="1:5" ht="38.25">
      <c r="A532" s="2">
        <v>2</v>
      </c>
      <c r="B532" s="2" t="s">
        <v>88</v>
      </c>
      <c r="C532" s="2">
        <v>1</v>
      </c>
      <c r="D532" s="2">
        <v>25</v>
      </c>
    </row>
    <row r="533" spans="1:5" ht="25.5">
      <c r="A533" s="2">
        <v>3</v>
      </c>
      <c r="B533" s="2" t="s">
        <v>89</v>
      </c>
      <c r="C533" s="2">
        <v>1</v>
      </c>
      <c r="D533" s="2">
        <v>25</v>
      </c>
    </row>
    <row r="534" spans="1:5">
      <c r="A534" s="2">
        <v>4</v>
      </c>
      <c r="B534" s="2" t="s">
        <v>90</v>
      </c>
      <c r="C534" s="2"/>
      <c r="D534" s="2"/>
    </row>
    <row r="536" spans="1:5" ht="27" customHeight="1">
      <c r="A536" s="248" t="s">
        <v>91</v>
      </c>
      <c r="B536" s="248"/>
      <c r="C536" s="248"/>
      <c r="D536" s="248"/>
    </row>
    <row r="537" spans="1:5" ht="76.5">
      <c r="A537" s="1" t="s">
        <v>2</v>
      </c>
      <c r="B537" s="1" t="s">
        <v>3</v>
      </c>
      <c r="C537" s="1" t="s">
        <v>4</v>
      </c>
      <c r="D537" s="1" t="s">
        <v>5</v>
      </c>
    </row>
    <row r="538" spans="1:5">
      <c r="A538" s="2">
        <v>1</v>
      </c>
      <c r="B538" s="2" t="s">
        <v>66</v>
      </c>
      <c r="C538" s="2"/>
      <c r="D538" s="2"/>
    </row>
    <row r="539" spans="1:5">
      <c r="A539" s="2">
        <v>2</v>
      </c>
      <c r="B539" s="2" t="s">
        <v>67</v>
      </c>
      <c r="C539" s="2">
        <v>2</v>
      </c>
      <c r="D539" s="2">
        <v>50</v>
      </c>
    </row>
    <row r="540" spans="1:5">
      <c r="A540" s="2">
        <v>3</v>
      </c>
      <c r="B540" s="2" t="s">
        <v>68</v>
      </c>
      <c r="C540" s="2">
        <v>1</v>
      </c>
      <c r="D540" s="2">
        <v>25</v>
      </c>
    </row>
    <row r="541" spans="1:5">
      <c r="A541" s="2">
        <v>4</v>
      </c>
      <c r="B541" s="2" t="s">
        <v>69</v>
      </c>
      <c r="C541" s="2"/>
      <c r="D541" s="2"/>
    </row>
    <row r="542" spans="1:5">
      <c r="A542" s="2">
        <v>5</v>
      </c>
      <c r="B542" s="2" t="s">
        <v>92</v>
      </c>
      <c r="C542" s="2">
        <v>1</v>
      </c>
      <c r="D542" s="2">
        <v>25</v>
      </c>
    </row>
    <row r="544" spans="1:5" ht="14.25" customHeight="1">
      <c r="A544" s="248" t="s">
        <v>93</v>
      </c>
      <c r="B544" s="248"/>
      <c r="C544" s="248"/>
      <c r="D544" s="248"/>
      <c r="E544" s="248"/>
    </row>
    <row r="545" spans="1:5" ht="102">
      <c r="A545" s="1" t="s">
        <v>2</v>
      </c>
      <c r="B545" s="1" t="s">
        <v>3</v>
      </c>
      <c r="C545" s="1" t="s">
        <v>4</v>
      </c>
      <c r="D545" s="1" t="s">
        <v>72</v>
      </c>
      <c r="E545" s="1" t="s">
        <v>5</v>
      </c>
    </row>
    <row r="546" spans="1:5" ht="25.5">
      <c r="A546" s="2">
        <v>1</v>
      </c>
      <c r="B546" s="2" t="s">
        <v>94</v>
      </c>
      <c r="C546" s="2"/>
      <c r="D546" s="2"/>
      <c r="E546" s="2"/>
    </row>
    <row r="547" spans="1:5">
      <c r="A547" s="2">
        <v>2</v>
      </c>
      <c r="B547" s="2" t="s">
        <v>95</v>
      </c>
      <c r="C547" s="2"/>
      <c r="D547" s="2"/>
      <c r="E547" s="2"/>
    </row>
    <row r="548" spans="1:5" ht="25.5">
      <c r="A548" s="2">
        <v>3</v>
      </c>
      <c r="B548" s="2" t="s">
        <v>96</v>
      </c>
      <c r="C548" s="2"/>
      <c r="D548" s="2"/>
      <c r="E548" s="2"/>
    </row>
    <row r="549" spans="1:5">
      <c r="A549" s="2">
        <v>4</v>
      </c>
      <c r="B549" s="2" t="s">
        <v>97</v>
      </c>
      <c r="C549" s="2">
        <v>4</v>
      </c>
      <c r="D549" s="12">
        <v>50</v>
      </c>
      <c r="E549" s="2">
        <v>100</v>
      </c>
    </row>
    <row r="550" spans="1:5">
      <c r="A550" s="2">
        <v>5</v>
      </c>
      <c r="B550" s="2" t="s">
        <v>98</v>
      </c>
      <c r="C550" s="2"/>
      <c r="D550" s="2"/>
      <c r="E550" s="2"/>
    </row>
    <row r="551" spans="1:5">
      <c r="A551" s="2">
        <v>6</v>
      </c>
      <c r="B551" s="2" t="s">
        <v>99</v>
      </c>
      <c r="C551" s="2"/>
      <c r="D551" s="2"/>
      <c r="E551" s="2"/>
    </row>
    <row r="552" spans="1:5">
      <c r="A552" s="2">
        <v>7</v>
      </c>
      <c r="B552" s="2" t="s">
        <v>100</v>
      </c>
      <c r="C552" s="2"/>
      <c r="D552" s="2"/>
      <c r="E552" s="2"/>
    </row>
    <row r="553" spans="1:5">
      <c r="A553" s="2">
        <v>8</v>
      </c>
      <c r="B553" s="2" t="s">
        <v>101</v>
      </c>
      <c r="C553" s="2"/>
      <c r="D553" s="2"/>
      <c r="E553" s="2"/>
    </row>
    <row r="554" spans="1:5">
      <c r="A554" s="2">
        <v>9</v>
      </c>
      <c r="B554" s="2" t="s">
        <v>102</v>
      </c>
      <c r="C554" s="2"/>
      <c r="D554" s="2"/>
      <c r="E554" s="2"/>
    </row>
    <row r="555" spans="1:5">
      <c r="A555" s="2">
        <v>10</v>
      </c>
      <c r="B555" s="2" t="s">
        <v>103</v>
      </c>
      <c r="C555" s="2"/>
      <c r="D555" s="2"/>
      <c r="E555" s="2"/>
    </row>
    <row r="556" spans="1:5">
      <c r="A556" s="2">
        <v>11</v>
      </c>
      <c r="B556" s="2" t="s">
        <v>104</v>
      </c>
      <c r="C556" s="2"/>
      <c r="D556" s="2"/>
      <c r="E556" s="2"/>
    </row>
    <row r="557" spans="1:5">
      <c r="A557" s="2">
        <v>12</v>
      </c>
      <c r="B557" s="2" t="s">
        <v>105</v>
      </c>
      <c r="C557" s="2"/>
      <c r="D557" s="2"/>
      <c r="E557" s="2"/>
    </row>
    <row r="558" spans="1:5">
      <c r="A558" s="2">
        <v>13</v>
      </c>
      <c r="B558" s="2" t="s">
        <v>106</v>
      </c>
      <c r="C558" s="2"/>
      <c r="D558" s="2"/>
      <c r="E558" s="2"/>
    </row>
    <row r="559" spans="1:5">
      <c r="A559" s="2">
        <v>14</v>
      </c>
      <c r="B559" s="2" t="s">
        <v>107</v>
      </c>
      <c r="C559" s="2"/>
      <c r="D559" s="12"/>
      <c r="E559" s="2"/>
    </row>
    <row r="560" spans="1:5">
      <c r="A560" s="2">
        <v>15</v>
      </c>
      <c r="B560" s="2" t="s">
        <v>108</v>
      </c>
      <c r="C560" s="2"/>
      <c r="D560" s="2"/>
      <c r="E560" s="2"/>
    </row>
    <row r="561" spans="1:5">
      <c r="A561" s="2">
        <v>16</v>
      </c>
      <c r="B561" s="2" t="s">
        <v>109</v>
      </c>
      <c r="C561" s="2"/>
      <c r="D561" s="2"/>
      <c r="E561" s="2"/>
    </row>
    <row r="563" spans="1:5">
      <c r="A563" s="248" t="s">
        <v>110</v>
      </c>
      <c r="B563" s="248"/>
      <c r="C563" s="248"/>
      <c r="D563" s="248"/>
    </row>
    <row r="564" spans="1:5" ht="76.5">
      <c r="A564" s="1" t="s">
        <v>2</v>
      </c>
      <c r="B564" s="1" t="s">
        <v>3</v>
      </c>
      <c r="C564" s="1" t="s">
        <v>4</v>
      </c>
      <c r="D564" s="1" t="s">
        <v>5</v>
      </c>
    </row>
    <row r="565" spans="1:5">
      <c r="A565" s="7">
        <v>1</v>
      </c>
      <c r="B565" s="7"/>
      <c r="C565" s="7">
        <v>3</v>
      </c>
      <c r="D565" s="7">
        <v>75</v>
      </c>
    </row>
    <row r="566" spans="1:5">
      <c r="A566" s="7">
        <v>2</v>
      </c>
      <c r="B566" s="5" t="s">
        <v>148</v>
      </c>
      <c r="C566" s="7">
        <v>1</v>
      </c>
      <c r="D566" s="7">
        <v>25</v>
      </c>
    </row>
    <row r="568" spans="1:5">
      <c r="A568" s="248" t="s">
        <v>111</v>
      </c>
      <c r="B568" s="248"/>
      <c r="C568" s="248"/>
      <c r="D568" s="248"/>
    </row>
    <row r="569" spans="1:5" ht="76.5">
      <c r="A569" s="1" t="s">
        <v>2</v>
      </c>
      <c r="B569" s="1" t="s">
        <v>3</v>
      </c>
      <c r="C569" s="1" t="s">
        <v>4</v>
      </c>
      <c r="D569" s="1" t="s">
        <v>5</v>
      </c>
    </row>
    <row r="570" spans="1:5">
      <c r="A570" s="2">
        <v>1</v>
      </c>
      <c r="B570" s="2" t="s">
        <v>112</v>
      </c>
      <c r="C570" s="2">
        <v>2</v>
      </c>
      <c r="D570" s="2">
        <v>50</v>
      </c>
    </row>
    <row r="571" spans="1:5">
      <c r="A571" s="2">
        <v>2</v>
      </c>
      <c r="B571" s="2" t="s">
        <v>113</v>
      </c>
      <c r="C571" s="2"/>
      <c r="D571" s="2"/>
    </row>
    <row r="572" spans="1:5">
      <c r="A572" s="2">
        <v>3</v>
      </c>
      <c r="B572" s="2" t="s">
        <v>114</v>
      </c>
      <c r="C572" s="2">
        <v>2</v>
      </c>
      <c r="D572" s="2">
        <v>50</v>
      </c>
    </row>
    <row r="574" spans="1:5" ht="26.25" customHeight="1">
      <c r="A574" s="248" t="s">
        <v>115</v>
      </c>
      <c r="B574" s="248"/>
      <c r="C574" s="248"/>
      <c r="D574" s="248"/>
      <c r="E574" s="248"/>
    </row>
    <row r="575" spans="1:5" ht="102">
      <c r="A575" s="1" t="s">
        <v>2</v>
      </c>
      <c r="B575" s="1" t="s">
        <v>3</v>
      </c>
      <c r="C575" s="1" t="s">
        <v>4</v>
      </c>
      <c r="D575" s="1" t="s">
        <v>72</v>
      </c>
      <c r="E575" s="1" t="s">
        <v>5</v>
      </c>
    </row>
    <row r="576" spans="1:5" ht="38.25">
      <c r="A576" s="30">
        <v>1</v>
      </c>
      <c r="B576" s="30" t="s">
        <v>116</v>
      </c>
      <c r="C576" s="30">
        <v>2</v>
      </c>
      <c r="D576" s="30">
        <v>25</v>
      </c>
      <c r="E576" s="30">
        <v>50</v>
      </c>
    </row>
    <row r="577" spans="1:5" ht="38.25">
      <c r="A577" s="30">
        <v>2</v>
      </c>
      <c r="B577" s="30" t="s">
        <v>117</v>
      </c>
      <c r="C577" s="30"/>
      <c r="D577" s="30"/>
      <c r="E577" s="30"/>
    </row>
    <row r="578" spans="1:5" ht="25.5">
      <c r="A578" s="30">
        <v>3</v>
      </c>
      <c r="B578" s="30" t="s">
        <v>118</v>
      </c>
      <c r="C578" s="30"/>
      <c r="D578" s="30"/>
      <c r="E578" s="30"/>
    </row>
    <row r="579" spans="1:5" ht="38.25">
      <c r="A579" s="30">
        <v>4</v>
      </c>
      <c r="B579" s="30" t="s">
        <v>119</v>
      </c>
      <c r="C579" s="30">
        <v>2</v>
      </c>
      <c r="D579" s="30">
        <v>25</v>
      </c>
      <c r="E579" s="30">
        <v>50</v>
      </c>
    </row>
    <row r="580" spans="1:5" ht="38.25">
      <c r="A580" s="30">
        <v>5</v>
      </c>
      <c r="B580" s="30" t="s">
        <v>120</v>
      </c>
      <c r="C580" s="30"/>
      <c r="D580" s="30"/>
      <c r="E580" s="30"/>
    </row>
    <row r="581" spans="1:5" ht="38.25">
      <c r="A581" s="30">
        <v>6</v>
      </c>
      <c r="B581" s="30" t="s">
        <v>121</v>
      </c>
      <c r="C581" s="30"/>
      <c r="D581" s="30"/>
      <c r="E581" s="30"/>
    </row>
    <row r="582" spans="1:5" ht="51">
      <c r="A582" s="30">
        <v>7</v>
      </c>
      <c r="B582" s="30" t="s">
        <v>122</v>
      </c>
      <c r="C582" s="30"/>
      <c r="D582" s="30"/>
      <c r="E582" s="30"/>
    </row>
    <row r="583" spans="1:5" ht="25.5">
      <c r="A583" s="30">
        <v>8</v>
      </c>
      <c r="B583" s="30" t="s">
        <v>123</v>
      </c>
      <c r="C583" s="30"/>
      <c r="D583" s="30"/>
      <c r="E583" s="30"/>
    </row>
    <row r="584" spans="1:5">
      <c r="A584" s="30">
        <v>9</v>
      </c>
      <c r="B584" s="30" t="s">
        <v>109</v>
      </c>
      <c r="C584" s="8"/>
      <c r="D584" s="8"/>
      <c r="E584" s="8"/>
    </row>
    <row r="586" spans="1:5">
      <c r="A586" s="248" t="s">
        <v>124</v>
      </c>
      <c r="B586" s="248"/>
      <c r="C586" s="248"/>
      <c r="D586" s="248"/>
    </row>
    <row r="587" spans="1:5" ht="76.5">
      <c r="A587" s="1" t="s">
        <v>2</v>
      </c>
      <c r="B587" s="1" t="s">
        <v>3</v>
      </c>
      <c r="C587" s="1" t="s">
        <v>4</v>
      </c>
      <c r="D587" s="1" t="s">
        <v>5</v>
      </c>
    </row>
    <row r="588" spans="1:5">
      <c r="A588" s="2">
        <v>1</v>
      </c>
      <c r="B588" s="2"/>
      <c r="C588" s="2">
        <v>4</v>
      </c>
      <c r="D588" s="2">
        <v>100</v>
      </c>
    </row>
    <row r="590" spans="1:5" ht="28.5" customHeight="1">
      <c r="A590" s="248" t="s">
        <v>125</v>
      </c>
      <c r="B590" s="248"/>
      <c r="C590" s="248"/>
      <c r="D590" s="248"/>
      <c r="E590" s="248"/>
    </row>
    <row r="591" spans="1:5" ht="102">
      <c r="A591" s="1" t="s">
        <v>2</v>
      </c>
      <c r="B591" s="1" t="s">
        <v>3</v>
      </c>
      <c r="C591" s="1" t="s">
        <v>4</v>
      </c>
      <c r="D591" s="1" t="s">
        <v>72</v>
      </c>
      <c r="E591" s="1" t="s">
        <v>5</v>
      </c>
    </row>
    <row r="592" spans="1:5" ht="38.25">
      <c r="A592" s="7">
        <v>1</v>
      </c>
      <c r="B592" s="7" t="s">
        <v>126</v>
      </c>
      <c r="C592" s="7"/>
      <c r="D592" s="7"/>
      <c r="E592" s="7"/>
    </row>
    <row r="593" spans="1:5" ht="38.25">
      <c r="A593" s="7">
        <v>2</v>
      </c>
      <c r="B593" s="7" t="s">
        <v>127</v>
      </c>
      <c r="C593" s="7"/>
      <c r="D593" s="7"/>
      <c r="E593" s="7"/>
    </row>
    <row r="594" spans="1:5" ht="38.25">
      <c r="A594" s="7">
        <v>3</v>
      </c>
      <c r="B594" s="7" t="s">
        <v>128</v>
      </c>
      <c r="C594" s="7"/>
      <c r="D594" s="7"/>
      <c r="E594" s="7"/>
    </row>
    <row r="595" spans="1:5" ht="38.25">
      <c r="A595" s="7">
        <v>4</v>
      </c>
      <c r="B595" s="7" t="s">
        <v>129</v>
      </c>
      <c r="C595" s="7">
        <v>4</v>
      </c>
      <c r="D595" s="7">
        <v>44.44</v>
      </c>
      <c r="E595" s="7">
        <v>100</v>
      </c>
    </row>
    <row r="596" spans="1:5" ht="25.5">
      <c r="A596" s="7">
        <v>5</v>
      </c>
      <c r="B596" s="7" t="s">
        <v>130</v>
      </c>
      <c r="C596" s="7">
        <v>1</v>
      </c>
      <c r="D596" s="7">
        <v>11.11</v>
      </c>
      <c r="E596" s="7">
        <v>25</v>
      </c>
    </row>
    <row r="597" spans="1:5">
      <c r="A597" s="7">
        <v>6</v>
      </c>
      <c r="B597" s="7" t="s">
        <v>109</v>
      </c>
      <c r="C597" s="7"/>
      <c r="D597" s="8"/>
      <c r="E597" s="8"/>
    </row>
    <row r="599" spans="1:5">
      <c r="A599" s="248" t="s">
        <v>131</v>
      </c>
      <c r="B599" s="248"/>
      <c r="C599" s="248"/>
      <c r="D599" s="248"/>
    </row>
    <row r="600" spans="1:5" ht="76.5">
      <c r="A600" s="1" t="s">
        <v>2</v>
      </c>
      <c r="B600" s="1" t="s">
        <v>3</v>
      </c>
      <c r="C600" s="1" t="s">
        <v>4</v>
      </c>
      <c r="D600" s="1" t="s">
        <v>5</v>
      </c>
    </row>
    <row r="601" spans="1:5">
      <c r="A601" s="2">
        <v>1</v>
      </c>
      <c r="B601" s="2"/>
      <c r="C601" s="2">
        <v>4</v>
      </c>
      <c r="D601" s="2">
        <v>100</v>
      </c>
    </row>
    <row r="603" spans="1:5">
      <c r="A603" s="248" t="s">
        <v>132</v>
      </c>
      <c r="B603" s="248"/>
      <c r="C603" s="248"/>
      <c r="D603" s="248"/>
    </row>
    <row r="604" spans="1:5" ht="76.5">
      <c r="A604" s="1" t="s">
        <v>2</v>
      </c>
      <c r="B604" s="1" t="s">
        <v>3</v>
      </c>
      <c r="C604" s="1" t="s">
        <v>4</v>
      </c>
      <c r="D604" s="1" t="s">
        <v>5</v>
      </c>
    </row>
    <row r="605" spans="1:5">
      <c r="A605" s="30">
        <v>1</v>
      </c>
      <c r="B605" s="30" t="s">
        <v>149</v>
      </c>
      <c r="C605" s="30">
        <v>1</v>
      </c>
      <c r="D605" s="30">
        <v>25</v>
      </c>
    </row>
    <row r="606" spans="1:5">
      <c r="A606" s="30">
        <v>2</v>
      </c>
      <c r="B606" s="30" t="s">
        <v>150</v>
      </c>
      <c r="C606" s="30">
        <v>1</v>
      </c>
      <c r="D606" s="30">
        <v>25</v>
      </c>
    </row>
    <row r="607" spans="1:5" ht="25.5">
      <c r="A607" s="30">
        <v>3</v>
      </c>
      <c r="B607" s="30" t="s">
        <v>151</v>
      </c>
      <c r="C607" s="30">
        <v>1</v>
      </c>
      <c r="D607" s="30">
        <v>25</v>
      </c>
    </row>
    <row r="608" spans="1:5" s="28" customFormat="1" ht="38.25">
      <c r="A608" s="30">
        <v>4</v>
      </c>
      <c r="B608" s="30" t="s">
        <v>152</v>
      </c>
      <c r="C608" s="30">
        <v>1</v>
      </c>
      <c r="D608" s="30">
        <v>25</v>
      </c>
    </row>
    <row r="610" spans="1:4">
      <c r="A610" s="248" t="s">
        <v>133</v>
      </c>
      <c r="B610" s="248"/>
      <c r="C610" s="248"/>
      <c r="D610" s="248"/>
    </row>
    <row r="611" spans="1:4" ht="76.5">
      <c r="A611" s="1" t="s">
        <v>2</v>
      </c>
      <c r="B611" s="1" t="s">
        <v>3</v>
      </c>
      <c r="C611" s="1" t="s">
        <v>4</v>
      </c>
      <c r="D611" s="1" t="s">
        <v>5</v>
      </c>
    </row>
    <row r="612" spans="1:4">
      <c r="A612" s="30">
        <v>1</v>
      </c>
      <c r="B612" s="30" t="s">
        <v>153</v>
      </c>
      <c r="C612" s="30">
        <v>1</v>
      </c>
      <c r="D612" s="30">
        <v>25</v>
      </c>
    </row>
    <row r="613" spans="1:4" ht="25.5">
      <c r="A613" s="30">
        <v>2</v>
      </c>
      <c r="B613" s="30" t="s">
        <v>154</v>
      </c>
      <c r="C613" s="30">
        <v>1</v>
      </c>
      <c r="D613" s="30">
        <v>25</v>
      </c>
    </row>
    <row r="614" spans="1:4">
      <c r="A614" s="30">
        <v>3</v>
      </c>
      <c r="B614" s="30" t="s">
        <v>155</v>
      </c>
      <c r="C614" s="30">
        <v>1</v>
      </c>
      <c r="D614" s="30">
        <v>25</v>
      </c>
    </row>
    <row r="615" spans="1:4">
      <c r="A615" s="30">
        <v>4</v>
      </c>
      <c r="B615" s="30" t="s">
        <v>156</v>
      </c>
      <c r="C615" s="30">
        <v>1</v>
      </c>
      <c r="D615" s="30">
        <v>25</v>
      </c>
    </row>
    <row r="617" spans="1:4">
      <c r="A617" s="248" t="s">
        <v>135</v>
      </c>
      <c r="B617" s="248"/>
      <c r="C617" s="248"/>
      <c r="D617" s="248"/>
    </row>
    <row r="618" spans="1:4" ht="76.5">
      <c r="A618" s="18" t="s">
        <v>2</v>
      </c>
      <c r="B618" s="18" t="s">
        <v>3</v>
      </c>
      <c r="C618" s="18" t="s">
        <v>4</v>
      </c>
      <c r="D618" s="18" t="s">
        <v>5</v>
      </c>
    </row>
  </sheetData>
  <mergeCells count="131">
    <mergeCell ref="A590:E590"/>
    <mergeCell ref="A599:D599"/>
    <mergeCell ref="A603:D603"/>
    <mergeCell ref="A610:D610"/>
    <mergeCell ref="A536:D536"/>
    <mergeCell ref="A544:E544"/>
    <mergeCell ref="A563:D563"/>
    <mergeCell ref="A568:D568"/>
    <mergeCell ref="A574:E574"/>
    <mergeCell ref="A586:D586"/>
    <mergeCell ref="A499:D499"/>
    <mergeCell ref="A505:E505"/>
    <mergeCell ref="A513:D513"/>
    <mergeCell ref="A517:D517"/>
    <mergeCell ref="A523:D523"/>
    <mergeCell ref="A529:D529"/>
    <mergeCell ref="D462:D466"/>
    <mergeCell ref="D467:D471"/>
    <mergeCell ref="A473:D473"/>
    <mergeCell ref="A480:D480"/>
    <mergeCell ref="A486:D486"/>
    <mergeCell ref="A492:D492"/>
    <mergeCell ref="D436:D440"/>
    <mergeCell ref="D441:D445"/>
    <mergeCell ref="A447:D447"/>
    <mergeCell ref="D449:D453"/>
    <mergeCell ref="D454:D458"/>
    <mergeCell ref="A460:D460"/>
    <mergeCell ref="D410:D414"/>
    <mergeCell ref="D415:D419"/>
    <mergeCell ref="A421:D421"/>
    <mergeCell ref="D423:D427"/>
    <mergeCell ref="D428:D432"/>
    <mergeCell ref="A434:D434"/>
    <mergeCell ref="D384:D388"/>
    <mergeCell ref="D389:D393"/>
    <mergeCell ref="A395:D395"/>
    <mergeCell ref="D397:D401"/>
    <mergeCell ref="D402:D406"/>
    <mergeCell ref="A408:D408"/>
    <mergeCell ref="D358:D362"/>
    <mergeCell ref="D363:D367"/>
    <mergeCell ref="A369:D369"/>
    <mergeCell ref="D371:D375"/>
    <mergeCell ref="D376:D380"/>
    <mergeCell ref="A382:D382"/>
    <mergeCell ref="D332:D336"/>
    <mergeCell ref="D337:D341"/>
    <mergeCell ref="A343:D343"/>
    <mergeCell ref="D345:D349"/>
    <mergeCell ref="D350:D354"/>
    <mergeCell ref="A356:D356"/>
    <mergeCell ref="D306:D310"/>
    <mergeCell ref="D311:D315"/>
    <mergeCell ref="A317:D317"/>
    <mergeCell ref="D319:D323"/>
    <mergeCell ref="D324:D328"/>
    <mergeCell ref="A330:D330"/>
    <mergeCell ref="D280:D284"/>
    <mergeCell ref="D285:D289"/>
    <mergeCell ref="A291:D291"/>
    <mergeCell ref="D293:D297"/>
    <mergeCell ref="D298:D302"/>
    <mergeCell ref="A304:D304"/>
    <mergeCell ref="D254:D258"/>
    <mergeCell ref="D259:D263"/>
    <mergeCell ref="A265:D265"/>
    <mergeCell ref="D267:D271"/>
    <mergeCell ref="D272:D276"/>
    <mergeCell ref="A278:D278"/>
    <mergeCell ref="D228:D232"/>
    <mergeCell ref="D233:D237"/>
    <mergeCell ref="A239:D239"/>
    <mergeCell ref="D241:D245"/>
    <mergeCell ref="D246:D250"/>
    <mergeCell ref="A252:D252"/>
    <mergeCell ref="D202:D206"/>
    <mergeCell ref="D207:D211"/>
    <mergeCell ref="A213:D213"/>
    <mergeCell ref="D215:D219"/>
    <mergeCell ref="D220:D224"/>
    <mergeCell ref="A226:D226"/>
    <mergeCell ref="D176:D180"/>
    <mergeCell ref="D181:D185"/>
    <mergeCell ref="A187:D187"/>
    <mergeCell ref="D189:D193"/>
    <mergeCell ref="D194:D198"/>
    <mergeCell ref="A200:D200"/>
    <mergeCell ref="D150:D154"/>
    <mergeCell ref="D155:D159"/>
    <mergeCell ref="A161:D161"/>
    <mergeCell ref="D163:D167"/>
    <mergeCell ref="D168:D172"/>
    <mergeCell ref="A174:D174"/>
    <mergeCell ref="A70:D70"/>
    <mergeCell ref="D124:D128"/>
    <mergeCell ref="D129:D133"/>
    <mergeCell ref="A135:D135"/>
    <mergeCell ref="D137:D141"/>
    <mergeCell ref="D142:D146"/>
    <mergeCell ref="A148:D148"/>
    <mergeCell ref="D98:D102"/>
    <mergeCell ref="D103:D107"/>
    <mergeCell ref="A109:D109"/>
    <mergeCell ref="D111:D115"/>
    <mergeCell ref="D116:D120"/>
    <mergeCell ref="A122:D122"/>
    <mergeCell ref="A617:D617"/>
    <mergeCell ref="D20:D24"/>
    <mergeCell ref="D25:D29"/>
    <mergeCell ref="A31:D31"/>
    <mergeCell ref="D33:D37"/>
    <mergeCell ref="D38:D42"/>
    <mergeCell ref="A44:D44"/>
    <mergeCell ref="A1:D1"/>
    <mergeCell ref="A2:D2"/>
    <mergeCell ref="A3:D3"/>
    <mergeCell ref="A7:D7"/>
    <mergeCell ref="A13:D13"/>
    <mergeCell ref="A18:D18"/>
    <mergeCell ref="D72:D76"/>
    <mergeCell ref="D77:D81"/>
    <mergeCell ref="A83:D83"/>
    <mergeCell ref="D85:D89"/>
    <mergeCell ref="D90:D94"/>
    <mergeCell ref="A96:D96"/>
    <mergeCell ref="D46:D50"/>
    <mergeCell ref="D51:D55"/>
    <mergeCell ref="A57:D57"/>
    <mergeCell ref="D59:D63"/>
    <mergeCell ref="D64:D6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7"/>
  <sheetViews>
    <sheetView zoomScaleNormal="100" workbookViewId="0">
      <selection activeCell="B20" sqref="B20"/>
    </sheetView>
  </sheetViews>
  <sheetFormatPr defaultRowHeight="14.25"/>
  <cols>
    <col min="1" max="1" width="20.375" style="28" customWidth="1"/>
    <col min="2" max="2" width="27.875" style="28" bestFit="1" customWidth="1"/>
    <col min="3" max="3" width="8.5" style="28" bestFit="1" customWidth="1"/>
    <col min="4" max="4" width="10.25" style="28" bestFit="1" customWidth="1"/>
    <col min="5" max="5" width="8.5" style="28" bestFit="1" customWidth="1"/>
    <col min="6" max="16384" width="9" style="28"/>
  </cols>
  <sheetData>
    <row r="1" spans="1:4" ht="20.25">
      <c r="A1" s="249" t="s">
        <v>157</v>
      </c>
      <c r="B1" s="249"/>
      <c r="C1" s="249"/>
      <c r="D1" s="249"/>
    </row>
    <row r="2" spans="1:4">
      <c r="A2" s="250" t="s">
        <v>138</v>
      </c>
      <c r="B2" s="251"/>
      <c r="C2" s="251"/>
      <c r="D2" s="252"/>
    </row>
    <row r="3" spans="1:4">
      <c r="A3" s="245" t="s">
        <v>1</v>
      </c>
      <c r="B3" s="246"/>
      <c r="C3" s="246"/>
      <c r="D3" s="247"/>
    </row>
    <row r="4" spans="1:4" ht="76.5">
      <c r="A4" s="1" t="s">
        <v>2</v>
      </c>
      <c r="B4" s="1" t="s">
        <v>3</v>
      </c>
      <c r="C4" s="1" t="s">
        <v>4</v>
      </c>
      <c r="D4" s="1" t="s">
        <v>5</v>
      </c>
    </row>
    <row r="5" spans="1:4">
      <c r="A5" s="13">
        <v>1</v>
      </c>
      <c r="B5" s="30" t="s">
        <v>159</v>
      </c>
      <c r="C5" s="29">
        <v>2</v>
      </c>
      <c r="D5" s="29">
        <v>100</v>
      </c>
    </row>
    <row r="7" spans="1:4">
      <c r="A7" s="245" t="s">
        <v>6</v>
      </c>
      <c r="B7" s="246"/>
      <c r="C7" s="246"/>
      <c r="D7" s="247"/>
    </row>
    <row r="8" spans="1:4" ht="76.5">
      <c r="A8" s="1" t="s">
        <v>2</v>
      </c>
      <c r="B8" s="1" t="s">
        <v>3</v>
      </c>
      <c r="C8" s="1" t="s">
        <v>4</v>
      </c>
      <c r="D8" s="1" t="s">
        <v>5</v>
      </c>
    </row>
    <row r="9" spans="1:4">
      <c r="A9" s="29">
        <v>1</v>
      </c>
      <c r="B9" s="29">
        <v>2017</v>
      </c>
      <c r="C9" s="29"/>
      <c r="D9" s="29"/>
    </row>
    <row r="10" spans="1:4">
      <c r="A10" s="29">
        <v>2</v>
      </c>
      <c r="B10" s="29">
        <v>2018</v>
      </c>
      <c r="C10" s="29"/>
      <c r="D10" s="29"/>
    </row>
    <row r="11" spans="1:4">
      <c r="A11" s="29">
        <v>3</v>
      </c>
      <c r="B11" s="29">
        <v>2019</v>
      </c>
      <c r="C11" s="29">
        <v>2</v>
      </c>
      <c r="D11" s="29">
        <v>100</v>
      </c>
    </row>
    <row r="13" spans="1:4">
      <c r="A13" s="245" t="s">
        <v>7</v>
      </c>
      <c r="B13" s="246"/>
      <c r="C13" s="246"/>
      <c r="D13" s="247"/>
    </row>
    <row r="14" spans="1:4" ht="76.5">
      <c r="A14" s="1" t="s">
        <v>2</v>
      </c>
      <c r="B14" s="1" t="s">
        <v>3</v>
      </c>
      <c r="C14" s="1" t="s">
        <v>4</v>
      </c>
      <c r="D14" s="1" t="s">
        <v>5</v>
      </c>
    </row>
    <row r="15" spans="1:4">
      <c r="A15" s="29">
        <v>1</v>
      </c>
      <c r="B15" s="29" t="s">
        <v>8</v>
      </c>
      <c r="C15" s="29">
        <v>1</v>
      </c>
      <c r="D15" s="29">
        <v>50</v>
      </c>
    </row>
    <row r="16" spans="1:4">
      <c r="A16" s="29">
        <v>2</v>
      </c>
      <c r="B16" s="29" t="s">
        <v>9</v>
      </c>
      <c r="C16" s="29">
        <v>1</v>
      </c>
      <c r="D16" s="29">
        <v>50</v>
      </c>
    </row>
    <row r="18" spans="1:4">
      <c r="A18" s="245" t="s">
        <v>10</v>
      </c>
      <c r="B18" s="246"/>
      <c r="C18" s="246"/>
      <c r="D18" s="247"/>
    </row>
    <row r="19" spans="1:4" ht="25.5">
      <c r="A19" s="1" t="s">
        <v>11</v>
      </c>
      <c r="B19" s="1" t="s">
        <v>4</v>
      </c>
      <c r="C19" s="1" t="s">
        <v>12</v>
      </c>
      <c r="D19" s="1" t="s">
        <v>13</v>
      </c>
    </row>
    <row r="20" spans="1:4">
      <c r="A20" s="30" t="s">
        <v>14</v>
      </c>
      <c r="B20" s="35">
        <v>1</v>
      </c>
      <c r="C20" s="30">
        <f>B20/2*100</f>
        <v>50</v>
      </c>
      <c r="D20" s="244">
        <f>(B20*5+B21*4+B22*3+B23*2+B24*1)/SUM(B20:B24)</f>
        <v>4.5</v>
      </c>
    </row>
    <row r="21" spans="1:4">
      <c r="A21" s="30" t="s">
        <v>15</v>
      </c>
      <c r="B21" s="35">
        <v>1</v>
      </c>
      <c r="C21" s="30">
        <f t="shared" ref="C21:C29" si="0">B21/2*100</f>
        <v>50</v>
      </c>
      <c r="D21" s="244"/>
    </row>
    <row r="22" spans="1:4">
      <c r="A22" s="30" t="s">
        <v>16</v>
      </c>
      <c r="B22" s="35">
        <v>0</v>
      </c>
      <c r="C22" s="30">
        <f t="shared" si="0"/>
        <v>0</v>
      </c>
      <c r="D22" s="244"/>
    </row>
    <row r="23" spans="1:4">
      <c r="A23" s="30" t="s">
        <v>17</v>
      </c>
      <c r="B23" s="35">
        <v>0</v>
      </c>
      <c r="C23" s="30">
        <f t="shared" si="0"/>
        <v>0</v>
      </c>
      <c r="D23" s="244"/>
    </row>
    <row r="24" spans="1:4">
      <c r="A24" s="30" t="s">
        <v>18</v>
      </c>
      <c r="B24" s="35">
        <v>0</v>
      </c>
      <c r="C24" s="30">
        <f t="shared" si="0"/>
        <v>0</v>
      </c>
      <c r="D24" s="244"/>
    </row>
    <row r="25" spans="1:4">
      <c r="A25" s="30" t="s">
        <v>19</v>
      </c>
      <c r="B25" s="35">
        <v>1</v>
      </c>
      <c r="C25" s="30">
        <f t="shared" si="0"/>
        <v>50</v>
      </c>
      <c r="D25" s="244">
        <f>(B25*5+B26*4+B27*3+B28*2+B29*1)/SUM(B25:B29)</f>
        <v>4.5</v>
      </c>
    </row>
    <row r="26" spans="1:4">
      <c r="A26" s="30" t="s">
        <v>20</v>
      </c>
      <c r="B26" s="35">
        <v>1</v>
      </c>
      <c r="C26" s="30">
        <f t="shared" si="0"/>
        <v>50</v>
      </c>
      <c r="D26" s="244"/>
    </row>
    <row r="27" spans="1:4">
      <c r="A27" s="30" t="s">
        <v>21</v>
      </c>
      <c r="B27" s="35">
        <v>0</v>
      </c>
      <c r="C27" s="30">
        <f t="shared" si="0"/>
        <v>0</v>
      </c>
      <c r="D27" s="244"/>
    </row>
    <row r="28" spans="1:4">
      <c r="A28" s="30" t="s">
        <v>22</v>
      </c>
      <c r="B28" s="35">
        <v>0</v>
      </c>
      <c r="C28" s="30">
        <f t="shared" si="0"/>
        <v>0</v>
      </c>
      <c r="D28" s="244"/>
    </row>
    <row r="29" spans="1:4">
      <c r="A29" s="30" t="s">
        <v>23</v>
      </c>
      <c r="B29" s="35">
        <v>0</v>
      </c>
      <c r="C29" s="30">
        <f t="shared" si="0"/>
        <v>0</v>
      </c>
      <c r="D29" s="244"/>
    </row>
    <row r="31" spans="1:4">
      <c r="A31" s="245" t="s">
        <v>24</v>
      </c>
      <c r="B31" s="246"/>
      <c r="C31" s="246"/>
      <c r="D31" s="247"/>
    </row>
    <row r="32" spans="1:4" ht="25.5">
      <c r="A32" s="1" t="s">
        <v>11</v>
      </c>
      <c r="B32" s="1" t="s">
        <v>4</v>
      </c>
      <c r="C32" s="1" t="s">
        <v>12</v>
      </c>
      <c r="D32" s="1" t="s">
        <v>13</v>
      </c>
    </row>
    <row r="33" spans="1:4">
      <c r="A33" s="30" t="s">
        <v>14</v>
      </c>
      <c r="B33" s="36">
        <v>1</v>
      </c>
      <c r="C33" s="30">
        <f>B33/2*100</f>
        <v>50</v>
      </c>
      <c r="D33" s="244">
        <f>(B33*5+B34*4+B35*3+B36*2+B37*1)/SUM(B33:B37)</f>
        <v>4</v>
      </c>
    </row>
    <row r="34" spans="1:4">
      <c r="A34" s="30" t="s">
        <v>15</v>
      </c>
      <c r="B34" s="36">
        <v>0</v>
      </c>
      <c r="C34" s="30">
        <f t="shared" ref="C34:C42" si="1">B34/2*100</f>
        <v>0</v>
      </c>
      <c r="D34" s="244"/>
    </row>
    <row r="35" spans="1:4">
      <c r="A35" s="30" t="s">
        <v>16</v>
      </c>
      <c r="B35" s="36">
        <v>1</v>
      </c>
      <c r="C35" s="30">
        <f t="shared" si="1"/>
        <v>50</v>
      </c>
      <c r="D35" s="244"/>
    </row>
    <row r="36" spans="1:4">
      <c r="A36" s="30" t="s">
        <v>17</v>
      </c>
      <c r="B36" s="36">
        <v>0</v>
      </c>
      <c r="C36" s="30">
        <f t="shared" si="1"/>
        <v>0</v>
      </c>
      <c r="D36" s="244"/>
    </row>
    <row r="37" spans="1:4">
      <c r="A37" s="30" t="s">
        <v>18</v>
      </c>
      <c r="B37" s="36">
        <v>0</v>
      </c>
      <c r="C37" s="30">
        <f t="shared" si="1"/>
        <v>0</v>
      </c>
      <c r="D37" s="244"/>
    </row>
    <row r="38" spans="1:4">
      <c r="A38" s="30" t="s">
        <v>19</v>
      </c>
      <c r="B38" s="36">
        <v>1</v>
      </c>
      <c r="C38" s="30">
        <f t="shared" si="1"/>
        <v>50</v>
      </c>
      <c r="D38" s="244">
        <f>(B38*5+B39*4+B40*3+B41*2+B42*1)/SUM(B38:B42)</f>
        <v>4.5</v>
      </c>
    </row>
    <row r="39" spans="1:4">
      <c r="A39" s="30" t="s">
        <v>20</v>
      </c>
      <c r="B39" s="36">
        <v>1</v>
      </c>
      <c r="C39" s="30">
        <f t="shared" si="1"/>
        <v>50</v>
      </c>
      <c r="D39" s="244"/>
    </row>
    <row r="40" spans="1:4">
      <c r="A40" s="30" t="s">
        <v>21</v>
      </c>
      <c r="B40" s="36">
        <v>0</v>
      </c>
      <c r="C40" s="30">
        <f t="shared" si="1"/>
        <v>0</v>
      </c>
      <c r="D40" s="244"/>
    </row>
    <row r="41" spans="1:4">
      <c r="A41" s="30" t="s">
        <v>22</v>
      </c>
      <c r="B41" s="36">
        <v>0</v>
      </c>
      <c r="C41" s="30">
        <f t="shared" si="1"/>
        <v>0</v>
      </c>
      <c r="D41" s="244"/>
    </row>
    <row r="42" spans="1:4">
      <c r="A42" s="30" t="s">
        <v>23</v>
      </c>
      <c r="B42" s="36">
        <v>0</v>
      </c>
      <c r="C42" s="30">
        <f t="shared" si="1"/>
        <v>0</v>
      </c>
      <c r="D42" s="244"/>
    </row>
    <row r="44" spans="1:4">
      <c r="A44" s="245" t="s">
        <v>25</v>
      </c>
      <c r="B44" s="246"/>
      <c r="C44" s="246"/>
      <c r="D44" s="247"/>
    </row>
    <row r="45" spans="1:4" ht="25.5">
      <c r="A45" s="1" t="s">
        <v>11</v>
      </c>
      <c r="B45" s="1" t="s">
        <v>4</v>
      </c>
      <c r="C45" s="1" t="s">
        <v>12</v>
      </c>
      <c r="D45" s="1" t="s">
        <v>13</v>
      </c>
    </row>
    <row r="46" spans="1:4">
      <c r="A46" s="30" t="s">
        <v>14</v>
      </c>
      <c r="B46" s="37">
        <v>2</v>
      </c>
      <c r="C46" s="30">
        <f>B46/2*100</f>
        <v>100</v>
      </c>
      <c r="D46" s="244">
        <f>(B46*5+B47*4+B48*3+B49*2+B50*1)/SUM(B46:B50)</f>
        <v>5</v>
      </c>
    </row>
    <row r="47" spans="1:4">
      <c r="A47" s="30" t="s">
        <v>15</v>
      </c>
      <c r="B47" s="37">
        <v>0</v>
      </c>
      <c r="C47" s="30">
        <f t="shared" ref="C47:C55" si="2">B47/2*100</f>
        <v>0</v>
      </c>
      <c r="D47" s="244"/>
    </row>
    <row r="48" spans="1:4">
      <c r="A48" s="30" t="s">
        <v>16</v>
      </c>
      <c r="B48" s="37">
        <v>0</v>
      </c>
      <c r="C48" s="30">
        <f t="shared" si="2"/>
        <v>0</v>
      </c>
      <c r="D48" s="244"/>
    </row>
    <row r="49" spans="1:4">
      <c r="A49" s="30" t="s">
        <v>17</v>
      </c>
      <c r="B49" s="37">
        <v>0</v>
      </c>
      <c r="C49" s="30">
        <f t="shared" si="2"/>
        <v>0</v>
      </c>
      <c r="D49" s="244"/>
    </row>
    <row r="50" spans="1:4">
      <c r="A50" s="30" t="s">
        <v>18</v>
      </c>
      <c r="B50" s="37">
        <v>0</v>
      </c>
      <c r="C50" s="30">
        <f t="shared" si="2"/>
        <v>0</v>
      </c>
      <c r="D50" s="244"/>
    </row>
    <row r="51" spans="1:4">
      <c r="A51" s="30" t="s">
        <v>19</v>
      </c>
      <c r="B51" s="37">
        <v>2</v>
      </c>
      <c r="C51" s="30">
        <f t="shared" si="2"/>
        <v>100</v>
      </c>
      <c r="D51" s="244">
        <f>(B51*5+B52*4+B53*3+B54*2+B55*1)/SUM(B51:B55)</f>
        <v>5</v>
      </c>
    </row>
    <row r="52" spans="1:4">
      <c r="A52" s="30" t="s">
        <v>20</v>
      </c>
      <c r="B52" s="37">
        <v>0</v>
      </c>
      <c r="C52" s="30">
        <f t="shared" si="2"/>
        <v>0</v>
      </c>
      <c r="D52" s="244"/>
    </row>
    <row r="53" spans="1:4">
      <c r="A53" s="30" t="s">
        <v>21</v>
      </c>
      <c r="B53" s="37">
        <v>0</v>
      </c>
      <c r="C53" s="30">
        <f t="shared" si="2"/>
        <v>0</v>
      </c>
      <c r="D53" s="244"/>
    </row>
    <row r="54" spans="1:4">
      <c r="A54" s="30" t="s">
        <v>22</v>
      </c>
      <c r="B54" s="37">
        <v>0</v>
      </c>
      <c r="C54" s="30">
        <f t="shared" si="2"/>
        <v>0</v>
      </c>
      <c r="D54" s="244"/>
    </row>
    <row r="55" spans="1:4">
      <c r="A55" s="30" t="s">
        <v>23</v>
      </c>
      <c r="B55" s="37">
        <v>0</v>
      </c>
      <c r="C55" s="30">
        <f t="shared" si="2"/>
        <v>0</v>
      </c>
      <c r="D55" s="244"/>
    </row>
    <row r="57" spans="1:4">
      <c r="A57" s="245" t="s">
        <v>26</v>
      </c>
      <c r="B57" s="246"/>
      <c r="C57" s="246"/>
      <c r="D57" s="247"/>
    </row>
    <row r="58" spans="1:4" ht="25.5">
      <c r="A58" s="4" t="s">
        <v>11</v>
      </c>
      <c r="B58" s="1" t="s">
        <v>4</v>
      </c>
      <c r="C58" s="1" t="s">
        <v>12</v>
      </c>
      <c r="D58" s="1" t="s">
        <v>13</v>
      </c>
    </row>
    <row r="59" spans="1:4">
      <c r="A59" s="30" t="s">
        <v>14</v>
      </c>
      <c r="B59" s="38">
        <v>1</v>
      </c>
      <c r="C59" s="30">
        <f>B59/2*100</f>
        <v>50</v>
      </c>
      <c r="D59" s="244">
        <f>(B59*5+B60*4+B61*3+B62*2+B63*1)/SUM(B59:B63)</f>
        <v>3</v>
      </c>
    </row>
    <row r="60" spans="1:4">
      <c r="A60" s="30" t="s">
        <v>15</v>
      </c>
      <c r="B60" s="38">
        <v>0</v>
      </c>
      <c r="C60" s="30">
        <f t="shared" ref="C60:C68" si="3">B60/2*100</f>
        <v>0</v>
      </c>
      <c r="D60" s="244"/>
    </row>
    <row r="61" spans="1:4">
      <c r="A61" s="30" t="s">
        <v>16</v>
      </c>
      <c r="B61" s="38">
        <v>0</v>
      </c>
      <c r="C61" s="30">
        <f t="shared" si="3"/>
        <v>0</v>
      </c>
      <c r="D61" s="244"/>
    </row>
    <row r="62" spans="1:4">
      <c r="A62" s="30" t="s">
        <v>17</v>
      </c>
      <c r="B62" s="38">
        <v>0</v>
      </c>
      <c r="C62" s="30">
        <f t="shared" si="3"/>
        <v>0</v>
      </c>
      <c r="D62" s="244"/>
    </row>
    <row r="63" spans="1:4">
      <c r="A63" s="30" t="s">
        <v>18</v>
      </c>
      <c r="B63" s="38">
        <v>1</v>
      </c>
      <c r="C63" s="30">
        <f t="shared" si="3"/>
        <v>50</v>
      </c>
      <c r="D63" s="244"/>
    </row>
    <row r="64" spans="1:4">
      <c r="A64" s="30" t="s">
        <v>19</v>
      </c>
      <c r="B64" s="38">
        <v>1</v>
      </c>
      <c r="C64" s="30">
        <f t="shared" si="3"/>
        <v>50</v>
      </c>
      <c r="D64" s="244">
        <f>(B64*5+B65*4+B66*3+B67*2+B68*1)/SUM(B64:B68)</f>
        <v>4.5</v>
      </c>
    </row>
    <row r="65" spans="1:4">
      <c r="A65" s="30" t="s">
        <v>20</v>
      </c>
      <c r="B65" s="38">
        <v>1</v>
      </c>
      <c r="C65" s="30">
        <f t="shared" si="3"/>
        <v>50</v>
      </c>
      <c r="D65" s="244"/>
    </row>
    <row r="66" spans="1:4">
      <c r="A66" s="30" t="s">
        <v>21</v>
      </c>
      <c r="B66" s="38">
        <v>0</v>
      </c>
      <c r="C66" s="30">
        <f t="shared" si="3"/>
        <v>0</v>
      </c>
      <c r="D66" s="244"/>
    </row>
    <row r="67" spans="1:4">
      <c r="A67" s="30" t="s">
        <v>22</v>
      </c>
      <c r="B67" s="38">
        <v>0</v>
      </c>
      <c r="C67" s="30">
        <f t="shared" si="3"/>
        <v>0</v>
      </c>
      <c r="D67" s="244"/>
    </row>
    <row r="68" spans="1:4">
      <c r="A68" s="30" t="s">
        <v>23</v>
      </c>
      <c r="B68" s="38">
        <v>0</v>
      </c>
      <c r="C68" s="30">
        <f t="shared" si="3"/>
        <v>0</v>
      </c>
      <c r="D68" s="244"/>
    </row>
    <row r="70" spans="1:4">
      <c r="A70" s="245" t="s">
        <v>27</v>
      </c>
      <c r="B70" s="246"/>
      <c r="C70" s="246"/>
      <c r="D70" s="247"/>
    </row>
    <row r="71" spans="1:4" ht="25.5">
      <c r="A71" s="1" t="s">
        <v>11</v>
      </c>
      <c r="B71" s="1" t="s">
        <v>4</v>
      </c>
      <c r="C71" s="1" t="s">
        <v>12</v>
      </c>
      <c r="D71" s="1" t="s">
        <v>13</v>
      </c>
    </row>
    <row r="72" spans="1:4">
      <c r="A72" s="30" t="s">
        <v>14</v>
      </c>
      <c r="B72" s="39">
        <v>1</v>
      </c>
      <c r="C72" s="30">
        <f>B72/2*100</f>
        <v>50</v>
      </c>
      <c r="D72" s="244">
        <f>(B72*5+B73*4+B74*3+B75*2+B76*1)/SUM(B72:B76)</f>
        <v>4.5</v>
      </c>
    </row>
    <row r="73" spans="1:4">
      <c r="A73" s="30" t="s">
        <v>15</v>
      </c>
      <c r="B73" s="39">
        <v>1</v>
      </c>
      <c r="C73" s="30">
        <f t="shared" ref="C73:C81" si="4">B73/2*100</f>
        <v>50</v>
      </c>
      <c r="D73" s="244"/>
    </row>
    <row r="74" spans="1:4">
      <c r="A74" s="30" t="s">
        <v>16</v>
      </c>
      <c r="B74" s="39">
        <v>0</v>
      </c>
      <c r="C74" s="30">
        <f t="shared" si="4"/>
        <v>0</v>
      </c>
      <c r="D74" s="244"/>
    </row>
    <row r="75" spans="1:4">
      <c r="A75" s="30" t="s">
        <v>17</v>
      </c>
      <c r="B75" s="39">
        <v>0</v>
      </c>
      <c r="C75" s="30">
        <f t="shared" si="4"/>
        <v>0</v>
      </c>
      <c r="D75" s="244"/>
    </row>
    <row r="76" spans="1:4">
      <c r="A76" s="30" t="s">
        <v>18</v>
      </c>
      <c r="B76" s="39">
        <v>0</v>
      </c>
      <c r="C76" s="30">
        <f t="shared" si="4"/>
        <v>0</v>
      </c>
      <c r="D76" s="244"/>
    </row>
    <row r="77" spans="1:4">
      <c r="A77" s="30" t="s">
        <v>19</v>
      </c>
      <c r="B77" s="39">
        <v>2</v>
      </c>
      <c r="C77" s="30">
        <f t="shared" si="4"/>
        <v>100</v>
      </c>
      <c r="D77" s="244">
        <f>(B77*5+B78*4+B79*3+B80*2+B81*1)/SUM(B77:B81)</f>
        <v>5</v>
      </c>
    </row>
    <row r="78" spans="1:4">
      <c r="A78" s="30" t="s">
        <v>20</v>
      </c>
      <c r="B78" s="39">
        <v>0</v>
      </c>
      <c r="C78" s="30">
        <f t="shared" si="4"/>
        <v>0</v>
      </c>
      <c r="D78" s="244"/>
    </row>
    <row r="79" spans="1:4">
      <c r="A79" s="30" t="s">
        <v>21</v>
      </c>
      <c r="B79" s="39">
        <v>0</v>
      </c>
      <c r="C79" s="30">
        <f t="shared" si="4"/>
        <v>0</v>
      </c>
      <c r="D79" s="244"/>
    </row>
    <row r="80" spans="1:4">
      <c r="A80" s="30" t="s">
        <v>22</v>
      </c>
      <c r="B80" s="39">
        <v>0</v>
      </c>
      <c r="C80" s="30">
        <f t="shared" si="4"/>
        <v>0</v>
      </c>
      <c r="D80" s="244"/>
    </row>
    <row r="81" spans="1:4">
      <c r="A81" s="30" t="s">
        <v>23</v>
      </c>
      <c r="B81" s="39">
        <v>0</v>
      </c>
      <c r="C81" s="30">
        <f t="shared" si="4"/>
        <v>0</v>
      </c>
      <c r="D81" s="244"/>
    </row>
    <row r="83" spans="1:4">
      <c r="A83" s="245" t="s">
        <v>28</v>
      </c>
      <c r="B83" s="246"/>
      <c r="C83" s="246"/>
      <c r="D83" s="247"/>
    </row>
    <row r="84" spans="1:4" ht="25.5">
      <c r="A84" s="1" t="s">
        <v>11</v>
      </c>
      <c r="B84" s="1" t="s">
        <v>4</v>
      </c>
      <c r="C84" s="1" t="s">
        <v>12</v>
      </c>
      <c r="D84" s="1" t="s">
        <v>13</v>
      </c>
    </row>
    <row r="85" spans="1:4">
      <c r="A85" s="30" t="s">
        <v>14</v>
      </c>
      <c r="B85" s="40">
        <v>1</v>
      </c>
      <c r="C85" s="30">
        <f>B85/2*100</f>
        <v>50</v>
      </c>
      <c r="D85" s="244">
        <f>(B85*5+B86*4+B87*3+B88*2+B89*1)/SUM(B85:B89)</f>
        <v>4.5</v>
      </c>
    </row>
    <row r="86" spans="1:4">
      <c r="A86" s="30" t="s">
        <v>15</v>
      </c>
      <c r="B86" s="40">
        <v>1</v>
      </c>
      <c r="C86" s="30">
        <f t="shared" ref="C86:C94" si="5">B86/2*100</f>
        <v>50</v>
      </c>
      <c r="D86" s="244"/>
    </row>
    <row r="87" spans="1:4">
      <c r="A87" s="30" t="s">
        <v>16</v>
      </c>
      <c r="B87" s="40">
        <v>0</v>
      </c>
      <c r="C87" s="30">
        <f t="shared" si="5"/>
        <v>0</v>
      </c>
      <c r="D87" s="244"/>
    </row>
    <row r="88" spans="1:4">
      <c r="A88" s="30" t="s">
        <v>17</v>
      </c>
      <c r="B88" s="40">
        <v>0</v>
      </c>
      <c r="C88" s="30">
        <f t="shared" si="5"/>
        <v>0</v>
      </c>
      <c r="D88" s="244"/>
    </row>
    <row r="89" spans="1:4">
      <c r="A89" s="30" t="s">
        <v>18</v>
      </c>
      <c r="B89" s="40">
        <v>0</v>
      </c>
      <c r="C89" s="30">
        <f t="shared" si="5"/>
        <v>0</v>
      </c>
      <c r="D89" s="244"/>
    </row>
    <row r="90" spans="1:4">
      <c r="A90" s="30" t="s">
        <v>19</v>
      </c>
      <c r="B90" s="40">
        <v>2</v>
      </c>
      <c r="C90" s="30">
        <f t="shared" si="5"/>
        <v>100</v>
      </c>
      <c r="D90" s="244">
        <f>(B90*5+B91*4+B92*3+B93*2+B94*1)/SUM(B90:B94)</f>
        <v>5</v>
      </c>
    </row>
    <row r="91" spans="1:4">
      <c r="A91" s="30" t="s">
        <v>20</v>
      </c>
      <c r="B91" s="40">
        <v>0</v>
      </c>
      <c r="C91" s="30">
        <f t="shared" si="5"/>
        <v>0</v>
      </c>
      <c r="D91" s="244"/>
    </row>
    <row r="92" spans="1:4">
      <c r="A92" s="30" t="s">
        <v>21</v>
      </c>
      <c r="B92" s="40">
        <v>0</v>
      </c>
      <c r="C92" s="30">
        <f t="shared" si="5"/>
        <v>0</v>
      </c>
      <c r="D92" s="244"/>
    </row>
    <row r="93" spans="1:4">
      <c r="A93" s="30" t="s">
        <v>22</v>
      </c>
      <c r="B93" s="40">
        <v>0</v>
      </c>
      <c r="C93" s="30">
        <f t="shared" si="5"/>
        <v>0</v>
      </c>
      <c r="D93" s="244"/>
    </row>
    <row r="94" spans="1:4">
      <c r="A94" s="30" t="s">
        <v>23</v>
      </c>
      <c r="B94" s="40">
        <v>0</v>
      </c>
      <c r="C94" s="30">
        <f t="shared" si="5"/>
        <v>0</v>
      </c>
      <c r="D94" s="244"/>
    </row>
    <row r="96" spans="1:4">
      <c r="A96" s="248" t="s">
        <v>29</v>
      </c>
      <c r="B96" s="248"/>
      <c r="C96" s="248"/>
      <c r="D96" s="248"/>
    </row>
    <row r="97" spans="1:4" ht="25.5">
      <c r="A97" s="1" t="s">
        <v>11</v>
      </c>
      <c r="B97" s="1" t="s">
        <v>4</v>
      </c>
      <c r="C97" s="1" t="s">
        <v>12</v>
      </c>
      <c r="D97" s="1" t="s">
        <v>13</v>
      </c>
    </row>
    <row r="98" spans="1:4">
      <c r="A98" s="30" t="s">
        <v>14</v>
      </c>
      <c r="B98" s="41">
        <v>1</v>
      </c>
      <c r="C98" s="30">
        <f>B98/2*100</f>
        <v>50</v>
      </c>
      <c r="D98" s="244">
        <f>(B98*5+B99*4+B100*3+B101*2+B102*1)/SUM(B98:B102)</f>
        <v>4.5</v>
      </c>
    </row>
    <row r="99" spans="1:4">
      <c r="A99" s="30" t="s">
        <v>15</v>
      </c>
      <c r="B99" s="41">
        <v>1</v>
      </c>
      <c r="C99" s="30">
        <f t="shared" ref="C99:C107" si="6">B99/2*100</f>
        <v>50</v>
      </c>
      <c r="D99" s="244"/>
    </row>
    <row r="100" spans="1:4">
      <c r="A100" s="30" t="s">
        <v>16</v>
      </c>
      <c r="B100" s="41">
        <v>0</v>
      </c>
      <c r="C100" s="30">
        <f t="shared" si="6"/>
        <v>0</v>
      </c>
      <c r="D100" s="244"/>
    </row>
    <row r="101" spans="1:4">
      <c r="A101" s="30" t="s">
        <v>17</v>
      </c>
      <c r="B101" s="41">
        <v>0</v>
      </c>
      <c r="C101" s="30">
        <f t="shared" si="6"/>
        <v>0</v>
      </c>
      <c r="D101" s="244"/>
    </row>
    <row r="102" spans="1:4">
      <c r="A102" s="30" t="s">
        <v>18</v>
      </c>
      <c r="B102" s="41">
        <v>0</v>
      </c>
      <c r="C102" s="30">
        <f t="shared" si="6"/>
        <v>0</v>
      </c>
      <c r="D102" s="244"/>
    </row>
    <row r="103" spans="1:4">
      <c r="A103" s="30" t="s">
        <v>19</v>
      </c>
      <c r="B103" s="41">
        <v>2</v>
      </c>
      <c r="C103" s="30">
        <f t="shared" si="6"/>
        <v>100</v>
      </c>
      <c r="D103" s="244">
        <f>(B103*5+B104*4+B105*3+B106*2+B107*1)/SUM(B103:B107)</f>
        <v>5</v>
      </c>
    </row>
    <row r="104" spans="1:4">
      <c r="A104" s="30" t="s">
        <v>20</v>
      </c>
      <c r="B104" s="41">
        <v>0</v>
      </c>
      <c r="C104" s="30">
        <f t="shared" si="6"/>
        <v>0</v>
      </c>
      <c r="D104" s="244"/>
    </row>
    <row r="105" spans="1:4">
      <c r="A105" s="30" t="s">
        <v>21</v>
      </c>
      <c r="B105" s="41">
        <v>0</v>
      </c>
      <c r="C105" s="30">
        <f t="shared" si="6"/>
        <v>0</v>
      </c>
      <c r="D105" s="244"/>
    </row>
    <row r="106" spans="1:4">
      <c r="A106" s="30" t="s">
        <v>22</v>
      </c>
      <c r="B106" s="41">
        <v>0</v>
      </c>
      <c r="C106" s="30">
        <f t="shared" si="6"/>
        <v>0</v>
      </c>
      <c r="D106" s="244"/>
    </row>
    <row r="107" spans="1:4">
      <c r="A107" s="30" t="s">
        <v>23</v>
      </c>
      <c r="B107" s="41">
        <v>0</v>
      </c>
      <c r="C107" s="30">
        <f t="shared" si="6"/>
        <v>0</v>
      </c>
      <c r="D107" s="244"/>
    </row>
    <row r="109" spans="1:4">
      <c r="A109" s="248" t="s">
        <v>30</v>
      </c>
      <c r="B109" s="248"/>
      <c r="C109" s="248"/>
      <c r="D109" s="248"/>
    </row>
    <row r="110" spans="1:4" ht="25.5">
      <c r="A110" s="1" t="s">
        <v>11</v>
      </c>
      <c r="B110" s="1" t="s">
        <v>4</v>
      </c>
      <c r="C110" s="1" t="s">
        <v>12</v>
      </c>
      <c r="D110" s="1" t="s">
        <v>13</v>
      </c>
    </row>
    <row r="111" spans="1:4">
      <c r="A111" s="30" t="s">
        <v>14</v>
      </c>
      <c r="B111" s="42">
        <v>1</v>
      </c>
      <c r="C111" s="30">
        <f>B111/2*100</f>
        <v>50</v>
      </c>
      <c r="D111" s="244">
        <f>(B111*5+B112*4+B113*3+B114*2+B115*1)/SUM(B111:B115)</f>
        <v>4.5</v>
      </c>
    </row>
    <row r="112" spans="1:4">
      <c r="A112" s="30" t="s">
        <v>15</v>
      </c>
      <c r="B112" s="42">
        <v>1</v>
      </c>
      <c r="C112" s="30">
        <f t="shared" ref="C112:C120" si="7">B112/2*100</f>
        <v>50</v>
      </c>
      <c r="D112" s="244"/>
    </row>
    <row r="113" spans="1:4">
      <c r="A113" s="30" t="s">
        <v>16</v>
      </c>
      <c r="B113" s="42">
        <v>0</v>
      </c>
      <c r="C113" s="30">
        <f t="shared" si="7"/>
        <v>0</v>
      </c>
      <c r="D113" s="244"/>
    </row>
    <row r="114" spans="1:4">
      <c r="A114" s="30" t="s">
        <v>17</v>
      </c>
      <c r="B114" s="42">
        <v>0</v>
      </c>
      <c r="C114" s="30">
        <f t="shared" si="7"/>
        <v>0</v>
      </c>
      <c r="D114" s="244"/>
    </row>
    <row r="115" spans="1:4">
      <c r="A115" s="30" t="s">
        <v>18</v>
      </c>
      <c r="B115" s="42">
        <v>0</v>
      </c>
      <c r="C115" s="30">
        <f t="shared" si="7"/>
        <v>0</v>
      </c>
      <c r="D115" s="244"/>
    </row>
    <row r="116" spans="1:4">
      <c r="A116" s="30" t="s">
        <v>19</v>
      </c>
      <c r="B116" s="42">
        <v>2</v>
      </c>
      <c r="C116" s="30">
        <f t="shared" si="7"/>
        <v>100</v>
      </c>
      <c r="D116" s="244">
        <f>(B116*5+B117*4+B118*3+B119*2+B120*1)/SUM(B116:B120)</f>
        <v>5</v>
      </c>
    </row>
    <row r="117" spans="1:4">
      <c r="A117" s="30" t="s">
        <v>20</v>
      </c>
      <c r="B117" s="42">
        <v>0</v>
      </c>
      <c r="C117" s="30">
        <f t="shared" si="7"/>
        <v>0</v>
      </c>
      <c r="D117" s="244"/>
    </row>
    <row r="118" spans="1:4">
      <c r="A118" s="30" t="s">
        <v>21</v>
      </c>
      <c r="B118" s="42">
        <v>0</v>
      </c>
      <c r="C118" s="30">
        <f t="shared" si="7"/>
        <v>0</v>
      </c>
      <c r="D118" s="244"/>
    </row>
    <row r="119" spans="1:4">
      <c r="A119" s="30" t="s">
        <v>22</v>
      </c>
      <c r="B119" s="42">
        <v>0</v>
      </c>
      <c r="C119" s="30">
        <f t="shared" si="7"/>
        <v>0</v>
      </c>
      <c r="D119" s="244"/>
    </row>
    <row r="120" spans="1:4">
      <c r="A120" s="30" t="s">
        <v>23</v>
      </c>
      <c r="B120" s="42">
        <v>0</v>
      </c>
      <c r="C120" s="30">
        <f t="shared" si="7"/>
        <v>0</v>
      </c>
      <c r="D120" s="244"/>
    </row>
    <row r="122" spans="1:4">
      <c r="A122" s="248" t="s">
        <v>31</v>
      </c>
      <c r="B122" s="248"/>
      <c r="C122" s="248"/>
      <c r="D122" s="248"/>
    </row>
    <row r="123" spans="1:4" ht="25.5">
      <c r="A123" s="1" t="s">
        <v>11</v>
      </c>
      <c r="B123" s="1" t="s">
        <v>4</v>
      </c>
      <c r="C123" s="1" t="s">
        <v>12</v>
      </c>
      <c r="D123" s="1" t="s">
        <v>13</v>
      </c>
    </row>
    <row r="124" spans="1:4">
      <c r="A124" s="30" t="s">
        <v>14</v>
      </c>
      <c r="B124" s="43">
        <v>1</v>
      </c>
      <c r="C124" s="30">
        <f>B124/2*100</f>
        <v>50</v>
      </c>
      <c r="D124" s="244">
        <f>(B124*5+B125*4+B126*3+B127*2+B128*1)/SUM(B124:B128)</f>
        <v>4.5</v>
      </c>
    </row>
    <row r="125" spans="1:4">
      <c r="A125" s="30" t="s">
        <v>15</v>
      </c>
      <c r="B125" s="43">
        <v>1</v>
      </c>
      <c r="C125" s="30">
        <f t="shared" ref="C125:C133" si="8">B125/2*100</f>
        <v>50</v>
      </c>
      <c r="D125" s="244"/>
    </row>
    <row r="126" spans="1:4">
      <c r="A126" s="30" t="s">
        <v>16</v>
      </c>
      <c r="B126" s="43">
        <v>0</v>
      </c>
      <c r="C126" s="30">
        <f t="shared" si="8"/>
        <v>0</v>
      </c>
      <c r="D126" s="244"/>
    </row>
    <row r="127" spans="1:4">
      <c r="A127" s="30" t="s">
        <v>17</v>
      </c>
      <c r="B127" s="43">
        <v>0</v>
      </c>
      <c r="C127" s="30">
        <f t="shared" si="8"/>
        <v>0</v>
      </c>
      <c r="D127" s="244"/>
    </row>
    <row r="128" spans="1:4">
      <c r="A128" s="30" t="s">
        <v>18</v>
      </c>
      <c r="B128" s="43">
        <v>0</v>
      </c>
      <c r="C128" s="30">
        <f t="shared" si="8"/>
        <v>0</v>
      </c>
      <c r="D128" s="244"/>
    </row>
    <row r="129" spans="1:4">
      <c r="A129" s="30" t="s">
        <v>19</v>
      </c>
      <c r="B129" s="43">
        <v>2</v>
      </c>
      <c r="C129" s="30">
        <f t="shared" si="8"/>
        <v>100</v>
      </c>
      <c r="D129" s="244">
        <f>(B129*5+B130*4+B131*3+B132*2+B133*1)/SUM(B129:B133)</f>
        <v>5</v>
      </c>
    </row>
    <row r="130" spans="1:4">
      <c r="A130" s="30" t="s">
        <v>20</v>
      </c>
      <c r="B130" s="43">
        <v>0</v>
      </c>
      <c r="C130" s="30">
        <f t="shared" si="8"/>
        <v>0</v>
      </c>
      <c r="D130" s="244"/>
    </row>
    <row r="131" spans="1:4">
      <c r="A131" s="30" t="s">
        <v>21</v>
      </c>
      <c r="B131" s="43">
        <v>0</v>
      </c>
      <c r="C131" s="30">
        <f t="shared" si="8"/>
        <v>0</v>
      </c>
      <c r="D131" s="244"/>
    </row>
    <row r="132" spans="1:4">
      <c r="A132" s="30" t="s">
        <v>22</v>
      </c>
      <c r="B132" s="43">
        <v>0</v>
      </c>
      <c r="C132" s="30">
        <f t="shared" si="8"/>
        <v>0</v>
      </c>
      <c r="D132" s="244"/>
    </row>
    <row r="133" spans="1:4">
      <c r="A133" s="30" t="s">
        <v>23</v>
      </c>
      <c r="B133" s="43">
        <v>0</v>
      </c>
      <c r="C133" s="30">
        <f t="shared" si="8"/>
        <v>0</v>
      </c>
      <c r="D133" s="244"/>
    </row>
    <row r="135" spans="1:4">
      <c r="A135" s="248" t="s">
        <v>32</v>
      </c>
      <c r="B135" s="248"/>
      <c r="C135" s="248"/>
      <c r="D135" s="248"/>
    </row>
    <row r="136" spans="1:4" ht="25.5">
      <c r="A136" s="1" t="s">
        <v>11</v>
      </c>
      <c r="B136" s="1" t="s">
        <v>4</v>
      </c>
      <c r="C136" s="1" t="s">
        <v>12</v>
      </c>
      <c r="D136" s="1" t="s">
        <v>13</v>
      </c>
    </row>
    <row r="137" spans="1:4">
      <c r="A137" s="30" t="s">
        <v>14</v>
      </c>
      <c r="B137" s="44">
        <v>1</v>
      </c>
      <c r="C137" s="30">
        <f>B137/2*100</f>
        <v>50</v>
      </c>
      <c r="D137" s="244">
        <f>(B137*5+B138*4+B139*3+B140*2+B141*1)/SUM(B137:B141)</f>
        <v>4.5</v>
      </c>
    </row>
    <row r="138" spans="1:4">
      <c r="A138" s="30" t="s">
        <v>15</v>
      </c>
      <c r="B138" s="44">
        <v>1</v>
      </c>
      <c r="C138" s="30">
        <f t="shared" ref="C138:C146" si="9">B138/2*100</f>
        <v>50</v>
      </c>
      <c r="D138" s="244"/>
    </row>
    <row r="139" spans="1:4">
      <c r="A139" s="30" t="s">
        <v>16</v>
      </c>
      <c r="B139" s="44">
        <v>0</v>
      </c>
      <c r="C139" s="30">
        <f t="shared" si="9"/>
        <v>0</v>
      </c>
      <c r="D139" s="244"/>
    </row>
    <row r="140" spans="1:4">
      <c r="A140" s="30" t="s">
        <v>17</v>
      </c>
      <c r="B140" s="44">
        <v>0</v>
      </c>
      <c r="C140" s="30">
        <f t="shared" si="9"/>
        <v>0</v>
      </c>
      <c r="D140" s="244"/>
    </row>
    <row r="141" spans="1:4">
      <c r="A141" s="30" t="s">
        <v>18</v>
      </c>
      <c r="B141" s="44">
        <v>0</v>
      </c>
      <c r="C141" s="30">
        <f t="shared" si="9"/>
        <v>0</v>
      </c>
      <c r="D141" s="244"/>
    </row>
    <row r="142" spans="1:4">
      <c r="A142" s="30" t="s">
        <v>19</v>
      </c>
      <c r="B142" s="44">
        <v>2</v>
      </c>
      <c r="C142" s="30">
        <f t="shared" si="9"/>
        <v>100</v>
      </c>
      <c r="D142" s="244">
        <f>(B142*5+B143*4+B144*3+B145*2+B146*1)/SUM(B142:B146)</f>
        <v>5</v>
      </c>
    </row>
    <row r="143" spans="1:4">
      <c r="A143" s="30" t="s">
        <v>20</v>
      </c>
      <c r="B143" s="44">
        <v>0</v>
      </c>
      <c r="C143" s="30">
        <f t="shared" si="9"/>
        <v>0</v>
      </c>
      <c r="D143" s="244"/>
    </row>
    <row r="144" spans="1:4">
      <c r="A144" s="30" t="s">
        <v>21</v>
      </c>
      <c r="B144" s="44">
        <v>0</v>
      </c>
      <c r="C144" s="30">
        <f t="shared" si="9"/>
        <v>0</v>
      </c>
      <c r="D144" s="244"/>
    </row>
    <row r="145" spans="1:4">
      <c r="A145" s="30" t="s">
        <v>22</v>
      </c>
      <c r="B145" s="44">
        <v>0</v>
      </c>
      <c r="C145" s="30">
        <f t="shared" si="9"/>
        <v>0</v>
      </c>
      <c r="D145" s="244"/>
    </row>
    <row r="146" spans="1:4">
      <c r="A146" s="30" t="s">
        <v>23</v>
      </c>
      <c r="B146" s="44">
        <v>0</v>
      </c>
      <c r="C146" s="30">
        <f t="shared" si="9"/>
        <v>0</v>
      </c>
      <c r="D146" s="244"/>
    </row>
    <row r="148" spans="1:4">
      <c r="A148" s="248" t="s">
        <v>33</v>
      </c>
      <c r="B148" s="248"/>
      <c r="C148" s="248"/>
      <c r="D148" s="248"/>
    </row>
    <row r="149" spans="1:4" ht="25.5">
      <c r="A149" s="1" t="s">
        <v>11</v>
      </c>
      <c r="B149" s="1" t="s">
        <v>4</v>
      </c>
      <c r="C149" s="1" t="s">
        <v>12</v>
      </c>
      <c r="D149" s="1" t="s">
        <v>13</v>
      </c>
    </row>
    <row r="150" spans="1:4">
      <c r="A150" s="30" t="s">
        <v>14</v>
      </c>
      <c r="B150" s="45">
        <v>2</v>
      </c>
      <c r="C150" s="30">
        <f>B150/2*100</f>
        <v>100</v>
      </c>
      <c r="D150" s="244">
        <f>(B150*5+B151*4+B152*3+B153*2+B154*1)/SUM(B150:B154)</f>
        <v>5</v>
      </c>
    </row>
    <row r="151" spans="1:4">
      <c r="A151" s="30" t="s">
        <v>15</v>
      </c>
      <c r="B151" s="45">
        <v>0</v>
      </c>
      <c r="C151" s="30">
        <f t="shared" ref="C151:C159" si="10">B151/2*100</f>
        <v>0</v>
      </c>
      <c r="D151" s="244"/>
    </row>
    <row r="152" spans="1:4">
      <c r="A152" s="30" t="s">
        <v>16</v>
      </c>
      <c r="B152" s="45">
        <v>0</v>
      </c>
      <c r="C152" s="30">
        <f t="shared" si="10"/>
        <v>0</v>
      </c>
      <c r="D152" s="244"/>
    </row>
    <row r="153" spans="1:4">
      <c r="A153" s="30" t="s">
        <v>17</v>
      </c>
      <c r="B153" s="45">
        <v>0</v>
      </c>
      <c r="C153" s="30">
        <f t="shared" si="10"/>
        <v>0</v>
      </c>
      <c r="D153" s="244"/>
    </row>
    <row r="154" spans="1:4">
      <c r="A154" s="30" t="s">
        <v>18</v>
      </c>
      <c r="B154" s="45">
        <v>0</v>
      </c>
      <c r="C154" s="30">
        <f t="shared" si="10"/>
        <v>0</v>
      </c>
      <c r="D154" s="244"/>
    </row>
    <row r="155" spans="1:4">
      <c r="A155" s="30" t="s">
        <v>19</v>
      </c>
      <c r="B155" s="45">
        <v>2</v>
      </c>
      <c r="C155" s="30">
        <f t="shared" si="10"/>
        <v>100</v>
      </c>
      <c r="D155" s="244">
        <f>(B155*5+B156*4+B157*3+B158*2+B159*1)/SUM(B155:B159)</f>
        <v>5</v>
      </c>
    </row>
    <row r="156" spans="1:4">
      <c r="A156" s="30" t="s">
        <v>20</v>
      </c>
      <c r="B156" s="45">
        <v>0</v>
      </c>
      <c r="C156" s="30">
        <f t="shared" si="10"/>
        <v>0</v>
      </c>
      <c r="D156" s="244"/>
    </row>
    <row r="157" spans="1:4">
      <c r="A157" s="30" t="s">
        <v>21</v>
      </c>
      <c r="B157" s="45">
        <v>0</v>
      </c>
      <c r="C157" s="30">
        <f t="shared" si="10"/>
        <v>0</v>
      </c>
      <c r="D157" s="244"/>
    </row>
    <row r="158" spans="1:4">
      <c r="A158" s="30" t="s">
        <v>22</v>
      </c>
      <c r="B158" s="45">
        <v>0</v>
      </c>
      <c r="C158" s="30">
        <f t="shared" si="10"/>
        <v>0</v>
      </c>
      <c r="D158" s="244"/>
    </row>
    <row r="159" spans="1:4">
      <c r="A159" s="30" t="s">
        <v>23</v>
      </c>
      <c r="B159" s="45">
        <v>0</v>
      </c>
      <c r="C159" s="30">
        <f t="shared" si="10"/>
        <v>0</v>
      </c>
      <c r="D159" s="244"/>
    </row>
    <row r="161" spans="1:4">
      <c r="A161" s="248" t="s">
        <v>34</v>
      </c>
      <c r="B161" s="248"/>
      <c r="C161" s="248"/>
      <c r="D161" s="248"/>
    </row>
    <row r="162" spans="1:4" ht="25.5">
      <c r="A162" s="1" t="s">
        <v>11</v>
      </c>
      <c r="B162" s="1" t="s">
        <v>4</v>
      </c>
      <c r="C162" s="1" t="s">
        <v>12</v>
      </c>
      <c r="D162" s="1" t="s">
        <v>13</v>
      </c>
    </row>
    <row r="163" spans="1:4">
      <c r="A163" s="30" t="s">
        <v>14</v>
      </c>
      <c r="B163" s="46">
        <v>2</v>
      </c>
      <c r="C163" s="30">
        <f>B163/2*100</f>
        <v>100</v>
      </c>
      <c r="D163" s="244">
        <f>(B163*5+B164*4+B165*3+B166*2+B167*1)/SUM(B163:B167)</f>
        <v>5</v>
      </c>
    </row>
    <row r="164" spans="1:4">
      <c r="A164" s="30" t="s">
        <v>15</v>
      </c>
      <c r="B164" s="46">
        <v>0</v>
      </c>
      <c r="C164" s="30">
        <f t="shared" ref="C164:C172" si="11">B164/2*100</f>
        <v>0</v>
      </c>
      <c r="D164" s="244"/>
    </row>
    <row r="165" spans="1:4">
      <c r="A165" s="30" t="s">
        <v>16</v>
      </c>
      <c r="B165" s="46">
        <v>0</v>
      </c>
      <c r="C165" s="30">
        <f t="shared" si="11"/>
        <v>0</v>
      </c>
      <c r="D165" s="244"/>
    </row>
    <row r="166" spans="1:4">
      <c r="A166" s="30" t="s">
        <v>17</v>
      </c>
      <c r="B166" s="46">
        <v>0</v>
      </c>
      <c r="C166" s="30">
        <f t="shared" si="11"/>
        <v>0</v>
      </c>
      <c r="D166" s="244"/>
    </row>
    <row r="167" spans="1:4">
      <c r="A167" s="30" t="s">
        <v>18</v>
      </c>
      <c r="B167" s="46">
        <v>0</v>
      </c>
      <c r="C167" s="30">
        <f t="shared" si="11"/>
        <v>0</v>
      </c>
      <c r="D167" s="244"/>
    </row>
    <row r="168" spans="1:4">
      <c r="A168" s="30" t="s">
        <v>19</v>
      </c>
      <c r="B168" s="46">
        <v>2</v>
      </c>
      <c r="C168" s="30">
        <f t="shared" si="11"/>
        <v>100</v>
      </c>
      <c r="D168" s="244">
        <f>(B168*5+B169*4+B170*3+B171*2+B172*1)/SUM(B168:B172)</f>
        <v>5</v>
      </c>
    </row>
    <row r="169" spans="1:4">
      <c r="A169" s="30" t="s">
        <v>20</v>
      </c>
      <c r="B169" s="46">
        <v>0</v>
      </c>
      <c r="C169" s="30">
        <f t="shared" si="11"/>
        <v>0</v>
      </c>
      <c r="D169" s="244"/>
    </row>
    <row r="170" spans="1:4">
      <c r="A170" s="30" t="s">
        <v>21</v>
      </c>
      <c r="B170" s="46">
        <v>0</v>
      </c>
      <c r="C170" s="30">
        <f t="shared" si="11"/>
        <v>0</v>
      </c>
      <c r="D170" s="244"/>
    </row>
    <row r="171" spans="1:4">
      <c r="A171" s="30" t="s">
        <v>22</v>
      </c>
      <c r="B171" s="46">
        <v>0</v>
      </c>
      <c r="C171" s="30">
        <f t="shared" si="11"/>
        <v>0</v>
      </c>
      <c r="D171" s="244"/>
    </row>
    <row r="172" spans="1:4">
      <c r="A172" s="30" t="s">
        <v>23</v>
      </c>
      <c r="B172" s="46">
        <v>0</v>
      </c>
      <c r="C172" s="30">
        <f t="shared" si="11"/>
        <v>0</v>
      </c>
      <c r="D172" s="244"/>
    </row>
    <row r="174" spans="1:4" ht="15" customHeight="1">
      <c r="A174" s="248" t="s">
        <v>35</v>
      </c>
      <c r="B174" s="248"/>
      <c r="C174" s="248"/>
      <c r="D174" s="248"/>
    </row>
    <row r="175" spans="1:4" ht="25.5">
      <c r="A175" s="1" t="s">
        <v>11</v>
      </c>
      <c r="B175" s="1" t="s">
        <v>4</v>
      </c>
      <c r="C175" s="1" t="s">
        <v>12</v>
      </c>
      <c r="D175" s="1" t="s">
        <v>13</v>
      </c>
    </row>
    <row r="176" spans="1:4">
      <c r="A176" s="30" t="s">
        <v>14</v>
      </c>
      <c r="B176" s="47">
        <v>1</v>
      </c>
      <c r="C176" s="30">
        <f>B176/2*100</f>
        <v>50</v>
      </c>
      <c r="D176" s="244">
        <f>(B176*5+B177*4+B178*3+B179*2+B180*1)/SUM(B176:B180)</f>
        <v>4.5</v>
      </c>
    </row>
    <row r="177" spans="1:4">
      <c r="A177" s="30" t="s">
        <v>15</v>
      </c>
      <c r="B177" s="47">
        <v>1</v>
      </c>
      <c r="C177" s="30">
        <f t="shared" ref="C177:C185" si="12">B177/2*100</f>
        <v>50</v>
      </c>
      <c r="D177" s="244"/>
    </row>
    <row r="178" spans="1:4">
      <c r="A178" s="30" t="s">
        <v>16</v>
      </c>
      <c r="B178" s="47">
        <v>0</v>
      </c>
      <c r="C178" s="30">
        <f t="shared" si="12"/>
        <v>0</v>
      </c>
      <c r="D178" s="244"/>
    </row>
    <row r="179" spans="1:4">
      <c r="A179" s="30" t="s">
        <v>17</v>
      </c>
      <c r="B179" s="47">
        <v>0</v>
      </c>
      <c r="C179" s="30">
        <f t="shared" si="12"/>
        <v>0</v>
      </c>
      <c r="D179" s="244"/>
    </row>
    <row r="180" spans="1:4">
      <c r="A180" s="30" t="s">
        <v>18</v>
      </c>
      <c r="B180" s="47">
        <v>0</v>
      </c>
      <c r="C180" s="30">
        <f t="shared" si="12"/>
        <v>0</v>
      </c>
      <c r="D180" s="244"/>
    </row>
    <row r="181" spans="1:4">
      <c r="A181" s="30" t="s">
        <v>19</v>
      </c>
      <c r="B181" s="47">
        <v>2</v>
      </c>
      <c r="C181" s="30">
        <f t="shared" si="12"/>
        <v>100</v>
      </c>
      <c r="D181" s="244">
        <f>(B181*5+B182*4+B183*3+B184*2+B185*1)/SUM(B181:B185)</f>
        <v>5</v>
      </c>
    </row>
    <row r="182" spans="1:4">
      <c r="A182" s="30" t="s">
        <v>20</v>
      </c>
      <c r="B182" s="47">
        <v>0</v>
      </c>
      <c r="C182" s="30">
        <f t="shared" si="12"/>
        <v>0</v>
      </c>
      <c r="D182" s="244"/>
    </row>
    <row r="183" spans="1:4">
      <c r="A183" s="30" t="s">
        <v>21</v>
      </c>
      <c r="B183" s="47">
        <v>0</v>
      </c>
      <c r="C183" s="30">
        <f t="shared" si="12"/>
        <v>0</v>
      </c>
      <c r="D183" s="244"/>
    </row>
    <row r="184" spans="1:4">
      <c r="A184" s="30" t="s">
        <v>22</v>
      </c>
      <c r="B184" s="47">
        <v>0</v>
      </c>
      <c r="C184" s="30">
        <f t="shared" si="12"/>
        <v>0</v>
      </c>
      <c r="D184" s="244"/>
    </row>
    <row r="185" spans="1:4">
      <c r="A185" s="30" t="s">
        <v>23</v>
      </c>
      <c r="B185" s="47">
        <v>0</v>
      </c>
      <c r="C185" s="30">
        <f t="shared" si="12"/>
        <v>0</v>
      </c>
      <c r="D185" s="244"/>
    </row>
    <row r="187" spans="1:4">
      <c r="A187" s="248" t="s">
        <v>36</v>
      </c>
      <c r="B187" s="248"/>
      <c r="C187" s="248"/>
      <c r="D187" s="248"/>
    </row>
    <row r="188" spans="1:4" ht="25.5">
      <c r="A188" s="1" t="s">
        <v>11</v>
      </c>
      <c r="B188" s="1" t="s">
        <v>4</v>
      </c>
      <c r="C188" s="1" t="s">
        <v>12</v>
      </c>
      <c r="D188" s="1" t="s">
        <v>13</v>
      </c>
    </row>
    <row r="189" spans="1:4">
      <c r="A189" s="30" t="s">
        <v>14</v>
      </c>
      <c r="B189" s="48">
        <v>1</v>
      </c>
      <c r="C189" s="30">
        <f>B189/2*100</f>
        <v>50</v>
      </c>
      <c r="D189" s="244">
        <f>(B189*5+B190*4+B191*3+B192*2+B193*1)/SUM(B189:B193)</f>
        <v>4.5</v>
      </c>
    </row>
    <row r="190" spans="1:4">
      <c r="A190" s="30" t="s">
        <v>15</v>
      </c>
      <c r="B190" s="48">
        <v>1</v>
      </c>
      <c r="C190" s="30">
        <f t="shared" ref="C190:C198" si="13">B190/2*100</f>
        <v>50</v>
      </c>
      <c r="D190" s="244"/>
    </row>
    <row r="191" spans="1:4">
      <c r="A191" s="30" t="s">
        <v>16</v>
      </c>
      <c r="B191" s="48">
        <v>0</v>
      </c>
      <c r="C191" s="30">
        <f t="shared" si="13"/>
        <v>0</v>
      </c>
      <c r="D191" s="244"/>
    </row>
    <row r="192" spans="1:4">
      <c r="A192" s="30" t="s">
        <v>17</v>
      </c>
      <c r="B192" s="48">
        <v>0</v>
      </c>
      <c r="C192" s="30">
        <f t="shared" si="13"/>
        <v>0</v>
      </c>
      <c r="D192" s="244"/>
    </row>
    <row r="193" spans="1:4">
      <c r="A193" s="30" t="s">
        <v>18</v>
      </c>
      <c r="B193" s="48">
        <v>0</v>
      </c>
      <c r="C193" s="30">
        <f t="shared" si="13"/>
        <v>0</v>
      </c>
      <c r="D193" s="244"/>
    </row>
    <row r="194" spans="1:4">
      <c r="A194" s="30" t="s">
        <v>19</v>
      </c>
      <c r="B194" s="48">
        <v>2</v>
      </c>
      <c r="C194" s="30">
        <f t="shared" si="13"/>
        <v>100</v>
      </c>
      <c r="D194" s="244">
        <f>(B194*5+B195*4+B196*3+B197*2+B198*1)/SUM(B194:B198)</f>
        <v>5</v>
      </c>
    </row>
    <row r="195" spans="1:4">
      <c r="A195" s="30" t="s">
        <v>20</v>
      </c>
      <c r="B195" s="48">
        <v>0</v>
      </c>
      <c r="C195" s="30">
        <f t="shared" si="13"/>
        <v>0</v>
      </c>
      <c r="D195" s="244"/>
    </row>
    <row r="196" spans="1:4">
      <c r="A196" s="30" t="s">
        <v>21</v>
      </c>
      <c r="B196" s="48">
        <v>0</v>
      </c>
      <c r="C196" s="30">
        <f t="shared" si="13"/>
        <v>0</v>
      </c>
      <c r="D196" s="244"/>
    </row>
    <row r="197" spans="1:4">
      <c r="A197" s="30" t="s">
        <v>22</v>
      </c>
      <c r="B197" s="48">
        <v>0</v>
      </c>
      <c r="C197" s="30">
        <f t="shared" si="13"/>
        <v>0</v>
      </c>
      <c r="D197" s="244"/>
    </row>
    <row r="198" spans="1:4">
      <c r="A198" s="30" t="s">
        <v>23</v>
      </c>
      <c r="B198" s="48">
        <v>0</v>
      </c>
      <c r="C198" s="30">
        <f t="shared" si="13"/>
        <v>0</v>
      </c>
      <c r="D198" s="244"/>
    </row>
    <row r="200" spans="1:4">
      <c r="A200" s="248" t="s">
        <v>37</v>
      </c>
      <c r="B200" s="248"/>
      <c r="C200" s="248"/>
      <c r="D200" s="248"/>
    </row>
    <row r="201" spans="1:4" ht="25.5">
      <c r="A201" s="1" t="s">
        <v>11</v>
      </c>
      <c r="B201" s="1" t="s">
        <v>4</v>
      </c>
      <c r="C201" s="1" t="s">
        <v>12</v>
      </c>
      <c r="D201" s="1" t="s">
        <v>13</v>
      </c>
    </row>
    <row r="202" spans="1:4">
      <c r="A202" s="30" t="s">
        <v>14</v>
      </c>
      <c r="B202" s="49">
        <v>2</v>
      </c>
      <c r="C202" s="30">
        <f>B202/2*100</f>
        <v>100</v>
      </c>
      <c r="D202" s="244">
        <f>(B202*5+B203*4+B204*3+B205*2+B206*1)/SUM(B202:B206)</f>
        <v>5</v>
      </c>
    </row>
    <row r="203" spans="1:4">
      <c r="A203" s="30" t="s">
        <v>15</v>
      </c>
      <c r="B203" s="49">
        <v>0</v>
      </c>
      <c r="C203" s="30">
        <f t="shared" ref="C203:C211" si="14">B203/2*100</f>
        <v>0</v>
      </c>
      <c r="D203" s="244"/>
    </row>
    <row r="204" spans="1:4">
      <c r="A204" s="30" t="s">
        <v>16</v>
      </c>
      <c r="B204" s="49">
        <v>0</v>
      </c>
      <c r="C204" s="30">
        <f t="shared" si="14"/>
        <v>0</v>
      </c>
      <c r="D204" s="244"/>
    </row>
    <row r="205" spans="1:4">
      <c r="A205" s="30" t="s">
        <v>17</v>
      </c>
      <c r="B205" s="49">
        <v>0</v>
      </c>
      <c r="C205" s="30">
        <f t="shared" si="14"/>
        <v>0</v>
      </c>
      <c r="D205" s="244"/>
    </row>
    <row r="206" spans="1:4">
      <c r="A206" s="30" t="s">
        <v>18</v>
      </c>
      <c r="B206" s="49">
        <v>0</v>
      </c>
      <c r="C206" s="30">
        <f t="shared" si="14"/>
        <v>0</v>
      </c>
      <c r="D206" s="244"/>
    </row>
    <row r="207" spans="1:4">
      <c r="A207" s="30" t="s">
        <v>19</v>
      </c>
      <c r="B207" s="49">
        <v>2</v>
      </c>
      <c r="C207" s="30">
        <f t="shared" si="14"/>
        <v>100</v>
      </c>
      <c r="D207" s="244">
        <f>(B207*5+B208*4+B209*3+B210*2+B211*1)/SUM(B207:B211)</f>
        <v>5</v>
      </c>
    </row>
    <row r="208" spans="1:4">
      <c r="A208" s="30" t="s">
        <v>20</v>
      </c>
      <c r="B208" s="49">
        <v>0</v>
      </c>
      <c r="C208" s="30">
        <f t="shared" si="14"/>
        <v>0</v>
      </c>
      <c r="D208" s="244"/>
    </row>
    <row r="209" spans="1:4">
      <c r="A209" s="30" t="s">
        <v>21</v>
      </c>
      <c r="B209" s="49">
        <v>0</v>
      </c>
      <c r="C209" s="30">
        <f t="shared" si="14"/>
        <v>0</v>
      </c>
      <c r="D209" s="244"/>
    </row>
    <row r="210" spans="1:4">
      <c r="A210" s="30" t="s">
        <v>22</v>
      </c>
      <c r="B210" s="49">
        <v>0</v>
      </c>
      <c r="C210" s="30">
        <f t="shared" si="14"/>
        <v>0</v>
      </c>
      <c r="D210" s="244"/>
    </row>
    <row r="211" spans="1:4">
      <c r="A211" s="30" t="s">
        <v>23</v>
      </c>
      <c r="B211" s="49">
        <v>0</v>
      </c>
      <c r="C211" s="30">
        <f t="shared" si="14"/>
        <v>0</v>
      </c>
      <c r="D211" s="244"/>
    </row>
    <row r="213" spans="1:4">
      <c r="A213" s="248" t="s">
        <v>38</v>
      </c>
      <c r="B213" s="248"/>
      <c r="C213" s="248"/>
      <c r="D213" s="248"/>
    </row>
    <row r="214" spans="1:4" ht="25.5">
      <c r="A214" s="1" t="s">
        <v>11</v>
      </c>
      <c r="B214" s="1" t="s">
        <v>4</v>
      </c>
      <c r="C214" s="1" t="s">
        <v>12</v>
      </c>
      <c r="D214" s="1" t="s">
        <v>13</v>
      </c>
    </row>
    <row r="215" spans="1:4">
      <c r="A215" s="30" t="s">
        <v>14</v>
      </c>
      <c r="B215" s="50">
        <v>1</v>
      </c>
      <c r="C215" s="30">
        <f>B215/2*100</f>
        <v>50</v>
      </c>
      <c r="D215" s="244">
        <f>(B215*5+B216*4+B217*3+B218*2+B219*1)/SUM(B215:B219)</f>
        <v>4.5</v>
      </c>
    </row>
    <row r="216" spans="1:4">
      <c r="A216" s="30" t="s">
        <v>15</v>
      </c>
      <c r="B216" s="50">
        <v>1</v>
      </c>
      <c r="C216" s="30">
        <f t="shared" ref="C216:C224" si="15">B216/2*100</f>
        <v>50</v>
      </c>
      <c r="D216" s="244"/>
    </row>
    <row r="217" spans="1:4">
      <c r="A217" s="30" t="s">
        <v>16</v>
      </c>
      <c r="B217" s="50">
        <v>0</v>
      </c>
      <c r="C217" s="30">
        <f t="shared" si="15"/>
        <v>0</v>
      </c>
      <c r="D217" s="244"/>
    </row>
    <row r="218" spans="1:4">
      <c r="A218" s="30" t="s">
        <v>17</v>
      </c>
      <c r="B218" s="50">
        <v>0</v>
      </c>
      <c r="C218" s="30">
        <f t="shared" si="15"/>
        <v>0</v>
      </c>
      <c r="D218" s="244"/>
    </row>
    <row r="219" spans="1:4">
      <c r="A219" s="30" t="s">
        <v>18</v>
      </c>
      <c r="B219" s="50">
        <v>0</v>
      </c>
      <c r="C219" s="30">
        <f t="shared" si="15"/>
        <v>0</v>
      </c>
      <c r="D219" s="244"/>
    </row>
    <row r="220" spans="1:4">
      <c r="A220" s="30" t="s">
        <v>19</v>
      </c>
      <c r="B220" s="50">
        <v>2</v>
      </c>
      <c r="C220" s="30">
        <f t="shared" si="15"/>
        <v>100</v>
      </c>
      <c r="D220" s="244">
        <f>(B220*5+B221*4+B222*3+B223*2+B224*1)/SUM(B220:B224)</f>
        <v>5</v>
      </c>
    </row>
    <row r="221" spans="1:4">
      <c r="A221" s="30" t="s">
        <v>20</v>
      </c>
      <c r="B221" s="50">
        <v>0</v>
      </c>
      <c r="C221" s="30">
        <f t="shared" si="15"/>
        <v>0</v>
      </c>
      <c r="D221" s="244"/>
    </row>
    <row r="222" spans="1:4">
      <c r="A222" s="30" t="s">
        <v>21</v>
      </c>
      <c r="B222" s="50">
        <v>0</v>
      </c>
      <c r="C222" s="30">
        <f t="shared" si="15"/>
        <v>0</v>
      </c>
      <c r="D222" s="244"/>
    </row>
    <row r="223" spans="1:4">
      <c r="A223" s="30" t="s">
        <v>22</v>
      </c>
      <c r="B223" s="50">
        <v>0</v>
      </c>
      <c r="C223" s="30">
        <f t="shared" si="15"/>
        <v>0</v>
      </c>
      <c r="D223" s="244"/>
    </row>
    <row r="224" spans="1:4">
      <c r="A224" s="30" t="s">
        <v>23</v>
      </c>
      <c r="B224" s="50">
        <v>0</v>
      </c>
      <c r="C224" s="30">
        <f t="shared" si="15"/>
        <v>0</v>
      </c>
      <c r="D224" s="244"/>
    </row>
    <row r="226" spans="1:4">
      <c r="A226" s="248" t="s">
        <v>39</v>
      </c>
      <c r="B226" s="248"/>
      <c r="C226" s="248"/>
      <c r="D226" s="248"/>
    </row>
    <row r="227" spans="1:4" ht="25.5">
      <c r="A227" s="1" t="s">
        <v>11</v>
      </c>
      <c r="B227" s="1" t="s">
        <v>4</v>
      </c>
      <c r="C227" s="1" t="s">
        <v>12</v>
      </c>
      <c r="D227" s="1" t="s">
        <v>13</v>
      </c>
    </row>
    <row r="228" spans="1:4">
      <c r="A228" s="30" t="s">
        <v>14</v>
      </c>
      <c r="B228" s="51">
        <v>1</v>
      </c>
      <c r="C228" s="30">
        <f>B228/2*100</f>
        <v>50</v>
      </c>
      <c r="D228" s="244">
        <f>(B228*5+B229*4+B230*3+B231*2+B232*1)/SUM(B228:B232)</f>
        <v>4.5</v>
      </c>
    </row>
    <row r="229" spans="1:4">
      <c r="A229" s="30" t="s">
        <v>15</v>
      </c>
      <c r="B229" s="51">
        <v>1</v>
      </c>
      <c r="C229" s="30">
        <f t="shared" ref="C229:C237" si="16">B229/2*100</f>
        <v>50</v>
      </c>
      <c r="D229" s="244"/>
    </row>
    <row r="230" spans="1:4">
      <c r="A230" s="30" t="s">
        <v>16</v>
      </c>
      <c r="B230" s="51">
        <v>0</v>
      </c>
      <c r="C230" s="30">
        <f t="shared" si="16"/>
        <v>0</v>
      </c>
      <c r="D230" s="244"/>
    </row>
    <row r="231" spans="1:4">
      <c r="A231" s="30" t="s">
        <v>17</v>
      </c>
      <c r="B231" s="51">
        <v>0</v>
      </c>
      <c r="C231" s="30">
        <f t="shared" si="16"/>
        <v>0</v>
      </c>
      <c r="D231" s="244"/>
    </row>
    <row r="232" spans="1:4">
      <c r="A232" s="30" t="s">
        <v>18</v>
      </c>
      <c r="B232" s="51">
        <v>0</v>
      </c>
      <c r="C232" s="30">
        <f t="shared" si="16"/>
        <v>0</v>
      </c>
      <c r="D232" s="244"/>
    </row>
    <row r="233" spans="1:4">
      <c r="A233" s="30" t="s">
        <v>19</v>
      </c>
      <c r="B233" s="51">
        <v>2</v>
      </c>
      <c r="C233" s="30">
        <f t="shared" si="16"/>
        <v>100</v>
      </c>
      <c r="D233" s="244">
        <f>(B233*5+B234*4+B235*3+B236*2+B237*1)/SUM(B233:B237)</f>
        <v>5</v>
      </c>
    </row>
    <row r="234" spans="1:4">
      <c r="A234" s="30" t="s">
        <v>20</v>
      </c>
      <c r="B234" s="51">
        <v>0</v>
      </c>
      <c r="C234" s="30">
        <f t="shared" si="16"/>
        <v>0</v>
      </c>
      <c r="D234" s="244"/>
    </row>
    <row r="235" spans="1:4">
      <c r="A235" s="30" t="s">
        <v>21</v>
      </c>
      <c r="B235" s="51">
        <v>0</v>
      </c>
      <c r="C235" s="30">
        <f t="shared" si="16"/>
        <v>0</v>
      </c>
      <c r="D235" s="244"/>
    </row>
    <row r="236" spans="1:4">
      <c r="A236" s="30" t="s">
        <v>22</v>
      </c>
      <c r="B236" s="51">
        <v>0</v>
      </c>
      <c r="C236" s="30">
        <f t="shared" si="16"/>
        <v>0</v>
      </c>
      <c r="D236" s="244"/>
    </row>
    <row r="237" spans="1:4">
      <c r="A237" s="30" t="s">
        <v>23</v>
      </c>
      <c r="B237" s="51">
        <v>0</v>
      </c>
      <c r="C237" s="30">
        <f t="shared" si="16"/>
        <v>0</v>
      </c>
      <c r="D237" s="244"/>
    </row>
    <row r="239" spans="1:4">
      <c r="A239" s="248" t="s">
        <v>40</v>
      </c>
      <c r="B239" s="248"/>
      <c r="C239" s="248"/>
      <c r="D239" s="248"/>
    </row>
    <row r="240" spans="1:4" ht="25.5">
      <c r="A240" s="1" t="s">
        <v>11</v>
      </c>
      <c r="B240" s="1" t="s">
        <v>4</v>
      </c>
      <c r="C240" s="1" t="s">
        <v>12</v>
      </c>
      <c r="D240" s="1" t="s">
        <v>13</v>
      </c>
    </row>
    <row r="241" spans="1:4">
      <c r="A241" s="30" t="s">
        <v>14</v>
      </c>
      <c r="B241" s="52">
        <v>1</v>
      </c>
      <c r="C241" s="30">
        <f>B241/2*100</f>
        <v>50</v>
      </c>
      <c r="D241" s="244">
        <f>(B241*5+B242*4+B243*3+B244*2+B245*1)/SUM(B241:B245)</f>
        <v>4.5</v>
      </c>
    </row>
    <row r="242" spans="1:4">
      <c r="A242" s="30" t="s">
        <v>15</v>
      </c>
      <c r="B242" s="52">
        <v>1</v>
      </c>
      <c r="C242" s="30">
        <f t="shared" ref="C242:C250" si="17">B242/2*100</f>
        <v>50</v>
      </c>
      <c r="D242" s="244"/>
    </row>
    <row r="243" spans="1:4">
      <c r="A243" s="30" t="s">
        <v>16</v>
      </c>
      <c r="B243" s="52">
        <v>0</v>
      </c>
      <c r="C243" s="30">
        <f t="shared" si="17"/>
        <v>0</v>
      </c>
      <c r="D243" s="244"/>
    </row>
    <row r="244" spans="1:4">
      <c r="A244" s="30" t="s">
        <v>17</v>
      </c>
      <c r="B244" s="52">
        <v>0</v>
      </c>
      <c r="C244" s="30">
        <f t="shared" si="17"/>
        <v>0</v>
      </c>
      <c r="D244" s="244"/>
    </row>
    <row r="245" spans="1:4">
      <c r="A245" s="30" t="s">
        <v>18</v>
      </c>
      <c r="B245" s="52">
        <v>0</v>
      </c>
      <c r="C245" s="30">
        <f t="shared" si="17"/>
        <v>0</v>
      </c>
      <c r="D245" s="244"/>
    </row>
    <row r="246" spans="1:4">
      <c r="A246" s="30" t="s">
        <v>19</v>
      </c>
      <c r="B246" s="52">
        <v>2</v>
      </c>
      <c r="C246" s="30">
        <f t="shared" si="17"/>
        <v>100</v>
      </c>
      <c r="D246" s="244">
        <f>(B246*5+B247*4+B248*3+B249*2+B250*1)/SUM(B246:B250)</f>
        <v>5</v>
      </c>
    </row>
    <row r="247" spans="1:4">
      <c r="A247" s="30" t="s">
        <v>20</v>
      </c>
      <c r="B247" s="52">
        <v>0</v>
      </c>
      <c r="C247" s="30">
        <f t="shared" si="17"/>
        <v>0</v>
      </c>
      <c r="D247" s="244"/>
    </row>
    <row r="248" spans="1:4">
      <c r="A248" s="30" t="s">
        <v>21</v>
      </c>
      <c r="B248" s="52">
        <v>0</v>
      </c>
      <c r="C248" s="30">
        <f t="shared" si="17"/>
        <v>0</v>
      </c>
      <c r="D248" s="244"/>
    </row>
    <row r="249" spans="1:4">
      <c r="A249" s="30" t="s">
        <v>22</v>
      </c>
      <c r="B249" s="52">
        <v>0</v>
      </c>
      <c r="C249" s="30">
        <f t="shared" si="17"/>
        <v>0</v>
      </c>
      <c r="D249" s="244"/>
    </row>
    <row r="250" spans="1:4">
      <c r="A250" s="30" t="s">
        <v>23</v>
      </c>
      <c r="B250" s="52">
        <v>0</v>
      </c>
      <c r="C250" s="30">
        <f t="shared" si="17"/>
        <v>0</v>
      </c>
      <c r="D250" s="244"/>
    </row>
    <row r="252" spans="1:4">
      <c r="A252" s="248" t="s">
        <v>41</v>
      </c>
      <c r="B252" s="248"/>
      <c r="C252" s="248"/>
      <c r="D252" s="248"/>
    </row>
    <row r="253" spans="1:4" ht="25.5">
      <c r="A253" s="1" t="s">
        <v>11</v>
      </c>
      <c r="B253" s="1" t="s">
        <v>4</v>
      </c>
      <c r="C253" s="1" t="s">
        <v>12</v>
      </c>
      <c r="D253" s="1" t="s">
        <v>13</v>
      </c>
    </row>
    <row r="254" spans="1:4">
      <c r="A254" s="30" t="s">
        <v>14</v>
      </c>
      <c r="B254" s="53">
        <v>1</v>
      </c>
      <c r="C254" s="30">
        <f>B254/2*100</f>
        <v>50</v>
      </c>
      <c r="D254" s="244">
        <f>(B254*5+B255*4+B256*3+B257*2+B258*1)/SUM(B254:B258)</f>
        <v>4.5</v>
      </c>
    </row>
    <row r="255" spans="1:4">
      <c r="A255" s="30" t="s">
        <v>15</v>
      </c>
      <c r="B255" s="53">
        <v>1</v>
      </c>
      <c r="C255" s="30">
        <f t="shared" ref="C255:C263" si="18">B255/2*100</f>
        <v>50</v>
      </c>
      <c r="D255" s="244"/>
    </row>
    <row r="256" spans="1:4">
      <c r="A256" s="30" t="s">
        <v>16</v>
      </c>
      <c r="B256" s="53">
        <v>0</v>
      </c>
      <c r="C256" s="30">
        <f t="shared" si="18"/>
        <v>0</v>
      </c>
      <c r="D256" s="244"/>
    </row>
    <row r="257" spans="1:4">
      <c r="A257" s="30" t="s">
        <v>17</v>
      </c>
      <c r="B257" s="53">
        <v>0</v>
      </c>
      <c r="C257" s="30">
        <f t="shared" si="18"/>
        <v>0</v>
      </c>
      <c r="D257" s="244"/>
    </row>
    <row r="258" spans="1:4">
      <c r="A258" s="30" t="s">
        <v>18</v>
      </c>
      <c r="B258" s="53">
        <v>0</v>
      </c>
      <c r="C258" s="30">
        <f t="shared" si="18"/>
        <v>0</v>
      </c>
      <c r="D258" s="244"/>
    </row>
    <row r="259" spans="1:4">
      <c r="A259" s="30" t="s">
        <v>19</v>
      </c>
      <c r="B259" s="53">
        <v>2</v>
      </c>
      <c r="C259" s="30">
        <f t="shared" si="18"/>
        <v>100</v>
      </c>
      <c r="D259" s="244">
        <f>(B259*5+B260*4+B261*3+B262*2+B263*1)/SUM(B259:B263)</f>
        <v>5</v>
      </c>
    </row>
    <row r="260" spans="1:4">
      <c r="A260" s="30" t="s">
        <v>20</v>
      </c>
      <c r="B260" s="53">
        <v>0</v>
      </c>
      <c r="C260" s="30">
        <f t="shared" si="18"/>
        <v>0</v>
      </c>
      <c r="D260" s="244"/>
    </row>
    <row r="261" spans="1:4">
      <c r="A261" s="30" t="s">
        <v>21</v>
      </c>
      <c r="B261" s="53">
        <v>0</v>
      </c>
      <c r="C261" s="30">
        <f t="shared" si="18"/>
        <v>0</v>
      </c>
      <c r="D261" s="244"/>
    </row>
    <row r="262" spans="1:4">
      <c r="A262" s="30" t="s">
        <v>22</v>
      </c>
      <c r="B262" s="53">
        <v>0</v>
      </c>
      <c r="C262" s="30">
        <f t="shared" si="18"/>
        <v>0</v>
      </c>
      <c r="D262" s="244"/>
    </row>
    <row r="263" spans="1:4">
      <c r="A263" s="30" t="s">
        <v>23</v>
      </c>
      <c r="B263" s="53">
        <v>0</v>
      </c>
      <c r="C263" s="30">
        <f t="shared" si="18"/>
        <v>0</v>
      </c>
      <c r="D263" s="244"/>
    </row>
    <row r="265" spans="1:4">
      <c r="A265" s="248" t="s">
        <v>42</v>
      </c>
      <c r="B265" s="248"/>
      <c r="C265" s="248"/>
      <c r="D265" s="248"/>
    </row>
    <row r="266" spans="1:4" ht="25.5">
      <c r="A266" s="1" t="s">
        <v>11</v>
      </c>
      <c r="B266" s="1" t="s">
        <v>4</v>
      </c>
      <c r="C266" s="1" t="s">
        <v>12</v>
      </c>
      <c r="D266" s="1" t="s">
        <v>13</v>
      </c>
    </row>
    <row r="267" spans="1:4">
      <c r="A267" s="30" t="s">
        <v>14</v>
      </c>
      <c r="B267" s="54">
        <v>1</v>
      </c>
      <c r="C267" s="30">
        <f>B267/2*100</f>
        <v>50</v>
      </c>
      <c r="D267" s="244">
        <f>(B267*5+B268*4+B269*3+B270*2+B271*1)/SUM(B267:B271)</f>
        <v>4.5</v>
      </c>
    </row>
    <row r="268" spans="1:4">
      <c r="A268" s="30" t="s">
        <v>15</v>
      </c>
      <c r="B268" s="54">
        <v>1</v>
      </c>
      <c r="C268" s="30">
        <f t="shared" ref="C268:C276" si="19">B268/2*100</f>
        <v>50</v>
      </c>
      <c r="D268" s="244"/>
    </row>
    <row r="269" spans="1:4">
      <c r="A269" s="30" t="s">
        <v>16</v>
      </c>
      <c r="B269" s="54">
        <v>0</v>
      </c>
      <c r="C269" s="30">
        <f t="shared" si="19"/>
        <v>0</v>
      </c>
      <c r="D269" s="244"/>
    </row>
    <row r="270" spans="1:4">
      <c r="A270" s="30" t="s">
        <v>17</v>
      </c>
      <c r="B270" s="54">
        <v>0</v>
      </c>
      <c r="C270" s="30">
        <f t="shared" si="19"/>
        <v>0</v>
      </c>
      <c r="D270" s="244"/>
    </row>
    <row r="271" spans="1:4">
      <c r="A271" s="30" t="s">
        <v>18</v>
      </c>
      <c r="B271" s="54">
        <v>0</v>
      </c>
      <c r="C271" s="30">
        <f t="shared" si="19"/>
        <v>0</v>
      </c>
      <c r="D271" s="244"/>
    </row>
    <row r="272" spans="1:4">
      <c r="A272" s="30" t="s">
        <v>19</v>
      </c>
      <c r="B272" s="54">
        <v>2</v>
      </c>
      <c r="C272" s="30">
        <f t="shared" si="19"/>
        <v>100</v>
      </c>
      <c r="D272" s="244">
        <f>(B272*5+B273*4+B274*3+B275*2+B276*1)/SUM(B272:B276)</f>
        <v>5</v>
      </c>
    </row>
    <row r="273" spans="1:4">
      <c r="A273" s="30" t="s">
        <v>20</v>
      </c>
      <c r="B273" s="54">
        <v>0</v>
      </c>
      <c r="C273" s="30">
        <f t="shared" si="19"/>
        <v>0</v>
      </c>
      <c r="D273" s="244"/>
    </row>
    <row r="274" spans="1:4">
      <c r="A274" s="30" t="s">
        <v>21</v>
      </c>
      <c r="B274" s="54">
        <v>0</v>
      </c>
      <c r="C274" s="30">
        <f t="shared" si="19"/>
        <v>0</v>
      </c>
      <c r="D274" s="244"/>
    </row>
    <row r="275" spans="1:4">
      <c r="A275" s="30" t="s">
        <v>22</v>
      </c>
      <c r="B275" s="54">
        <v>0</v>
      </c>
      <c r="C275" s="30">
        <f t="shared" si="19"/>
        <v>0</v>
      </c>
      <c r="D275" s="244"/>
    </row>
    <row r="276" spans="1:4">
      <c r="A276" s="30" t="s">
        <v>23</v>
      </c>
      <c r="B276" s="54">
        <v>0</v>
      </c>
      <c r="C276" s="30">
        <f t="shared" si="19"/>
        <v>0</v>
      </c>
      <c r="D276" s="244"/>
    </row>
    <row r="278" spans="1:4">
      <c r="A278" s="248" t="s">
        <v>43</v>
      </c>
      <c r="B278" s="248"/>
      <c r="C278" s="248"/>
      <c r="D278" s="248"/>
    </row>
    <row r="279" spans="1:4" ht="25.5">
      <c r="A279" s="1" t="s">
        <v>11</v>
      </c>
      <c r="B279" s="1" t="s">
        <v>4</v>
      </c>
      <c r="C279" s="1" t="s">
        <v>12</v>
      </c>
      <c r="D279" s="1" t="s">
        <v>13</v>
      </c>
    </row>
    <row r="280" spans="1:4">
      <c r="A280" s="30" t="s">
        <v>14</v>
      </c>
      <c r="B280" s="55">
        <v>1</v>
      </c>
      <c r="C280" s="30">
        <f>B280/2*100</f>
        <v>50</v>
      </c>
      <c r="D280" s="244">
        <f>(B280*5+B281*4+B282*3+B283*2+B284*1)/SUM(B280:B284)</f>
        <v>4.5</v>
      </c>
    </row>
    <row r="281" spans="1:4">
      <c r="A281" s="30" t="s">
        <v>15</v>
      </c>
      <c r="B281" s="55">
        <v>1</v>
      </c>
      <c r="C281" s="30">
        <f t="shared" ref="C281:C289" si="20">B281/2*100</f>
        <v>50</v>
      </c>
      <c r="D281" s="244"/>
    </row>
    <row r="282" spans="1:4">
      <c r="A282" s="30" t="s">
        <v>16</v>
      </c>
      <c r="B282" s="55">
        <v>0</v>
      </c>
      <c r="C282" s="30">
        <f t="shared" si="20"/>
        <v>0</v>
      </c>
      <c r="D282" s="244"/>
    </row>
    <row r="283" spans="1:4">
      <c r="A283" s="30" t="s">
        <v>17</v>
      </c>
      <c r="B283" s="55">
        <v>0</v>
      </c>
      <c r="C283" s="30">
        <f t="shared" si="20"/>
        <v>0</v>
      </c>
      <c r="D283" s="244"/>
    </row>
    <row r="284" spans="1:4">
      <c r="A284" s="30" t="s">
        <v>18</v>
      </c>
      <c r="B284" s="55">
        <v>0</v>
      </c>
      <c r="C284" s="30">
        <f t="shared" si="20"/>
        <v>0</v>
      </c>
      <c r="D284" s="244"/>
    </row>
    <row r="285" spans="1:4">
      <c r="A285" s="30" t="s">
        <v>19</v>
      </c>
      <c r="B285" s="55">
        <v>1</v>
      </c>
      <c r="C285" s="30">
        <f t="shared" si="20"/>
        <v>50</v>
      </c>
      <c r="D285" s="244">
        <f>(B285*5+B286*4+B287*3+B288*2+B289*1)/SUM(B285:B289)</f>
        <v>4.5</v>
      </c>
    </row>
    <row r="286" spans="1:4">
      <c r="A286" s="30" t="s">
        <v>20</v>
      </c>
      <c r="B286" s="55">
        <v>1</v>
      </c>
      <c r="C286" s="30">
        <f t="shared" si="20"/>
        <v>50</v>
      </c>
      <c r="D286" s="244"/>
    </row>
    <row r="287" spans="1:4">
      <c r="A287" s="30" t="s">
        <v>21</v>
      </c>
      <c r="B287" s="55">
        <v>0</v>
      </c>
      <c r="C287" s="30">
        <f t="shared" si="20"/>
        <v>0</v>
      </c>
      <c r="D287" s="244"/>
    </row>
    <row r="288" spans="1:4">
      <c r="A288" s="30" t="s">
        <v>22</v>
      </c>
      <c r="B288" s="55">
        <v>0</v>
      </c>
      <c r="C288" s="30">
        <f t="shared" si="20"/>
        <v>0</v>
      </c>
      <c r="D288" s="244"/>
    </row>
    <row r="289" spans="1:4">
      <c r="A289" s="30" t="s">
        <v>23</v>
      </c>
      <c r="B289" s="55">
        <v>0</v>
      </c>
      <c r="C289" s="30">
        <f t="shared" si="20"/>
        <v>0</v>
      </c>
      <c r="D289" s="244"/>
    </row>
    <row r="291" spans="1:4">
      <c r="A291" s="248" t="s">
        <v>44</v>
      </c>
      <c r="B291" s="248"/>
      <c r="C291" s="248"/>
      <c r="D291" s="248"/>
    </row>
    <row r="292" spans="1:4" ht="25.5">
      <c r="A292" s="1" t="s">
        <v>11</v>
      </c>
      <c r="B292" s="1" t="s">
        <v>4</v>
      </c>
      <c r="C292" s="1" t="s">
        <v>12</v>
      </c>
      <c r="D292" s="1" t="s">
        <v>13</v>
      </c>
    </row>
    <row r="293" spans="1:4">
      <c r="A293" s="30" t="s">
        <v>14</v>
      </c>
      <c r="B293" s="56">
        <v>1</v>
      </c>
      <c r="C293" s="30">
        <f>B293/2*100</f>
        <v>50</v>
      </c>
      <c r="D293" s="244">
        <f>(B293*5+B294*4+B295*3+B296*2+B297*1)/SUM(B293:B297)</f>
        <v>4.5</v>
      </c>
    </row>
    <row r="294" spans="1:4">
      <c r="A294" s="30" t="s">
        <v>15</v>
      </c>
      <c r="B294" s="56">
        <v>1</v>
      </c>
      <c r="C294" s="30">
        <f t="shared" ref="C294:C302" si="21">B294/2*100</f>
        <v>50</v>
      </c>
      <c r="D294" s="244"/>
    </row>
    <row r="295" spans="1:4">
      <c r="A295" s="30" t="s">
        <v>16</v>
      </c>
      <c r="B295" s="56">
        <v>0</v>
      </c>
      <c r="C295" s="30">
        <f t="shared" si="21"/>
        <v>0</v>
      </c>
      <c r="D295" s="244"/>
    </row>
    <row r="296" spans="1:4">
      <c r="A296" s="30" t="s">
        <v>17</v>
      </c>
      <c r="B296" s="56">
        <v>0</v>
      </c>
      <c r="C296" s="30">
        <f t="shared" si="21"/>
        <v>0</v>
      </c>
      <c r="D296" s="244"/>
    </row>
    <row r="297" spans="1:4">
      <c r="A297" s="30" t="s">
        <v>18</v>
      </c>
      <c r="B297" s="56">
        <v>0</v>
      </c>
      <c r="C297" s="30">
        <f t="shared" si="21"/>
        <v>0</v>
      </c>
      <c r="D297" s="244"/>
    </row>
    <row r="298" spans="1:4">
      <c r="A298" s="30" t="s">
        <v>19</v>
      </c>
      <c r="B298" s="56">
        <v>1</v>
      </c>
      <c r="C298" s="30">
        <f t="shared" si="21"/>
        <v>50</v>
      </c>
      <c r="D298" s="244">
        <f>(B298*5+B299*4+B300*3+B301*2+B302*1)/SUM(B298:B302)</f>
        <v>4.5</v>
      </c>
    </row>
    <row r="299" spans="1:4">
      <c r="A299" s="30" t="s">
        <v>20</v>
      </c>
      <c r="B299" s="56">
        <v>1</v>
      </c>
      <c r="C299" s="30">
        <f t="shared" si="21"/>
        <v>50</v>
      </c>
      <c r="D299" s="244"/>
    </row>
    <row r="300" spans="1:4">
      <c r="A300" s="30" t="s">
        <v>21</v>
      </c>
      <c r="B300" s="56">
        <v>0</v>
      </c>
      <c r="C300" s="30">
        <f t="shared" si="21"/>
        <v>0</v>
      </c>
      <c r="D300" s="244"/>
    </row>
    <row r="301" spans="1:4">
      <c r="A301" s="30" t="s">
        <v>22</v>
      </c>
      <c r="B301" s="56">
        <v>0</v>
      </c>
      <c r="C301" s="30">
        <f t="shared" si="21"/>
        <v>0</v>
      </c>
      <c r="D301" s="244"/>
    </row>
    <row r="302" spans="1:4">
      <c r="A302" s="30" t="s">
        <v>23</v>
      </c>
      <c r="B302" s="56">
        <v>0</v>
      </c>
      <c r="C302" s="30">
        <f t="shared" si="21"/>
        <v>0</v>
      </c>
      <c r="D302" s="244"/>
    </row>
    <row r="304" spans="1:4">
      <c r="A304" s="248" t="s">
        <v>45</v>
      </c>
      <c r="B304" s="248"/>
      <c r="C304" s="248"/>
      <c r="D304" s="248"/>
    </row>
    <row r="305" spans="1:4" ht="25.5">
      <c r="A305" s="1" t="s">
        <v>11</v>
      </c>
      <c r="B305" s="1" t="s">
        <v>4</v>
      </c>
      <c r="C305" s="1" t="s">
        <v>12</v>
      </c>
      <c r="D305" s="1" t="s">
        <v>13</v>
      </c>
    </row>
    <row r="306" spans="1:4">
      <c r="A306" s="30" t="s">
        <v>14</v>
      </c>
      <c r="B306" s="57">
        <v>2</v>
      </c>
      <c r="C306" s="30">
        <f>B306/2*100</f>
        <v>100</v>
      </c>
      <c r="D306" s="244">
        <f>(B306*5+B307*4+B308*3+B309*2+B310*1)/SUM(B306:B310)</f>
        <v>5</v>
      </c>
    </row>
    <row r="307" spans="1:4">
      <c r="A307" s="30" t="s">
        <v>15</v>
      </c>
      <c r="B307" s="57">
        <v>0</v>
      </c>
      <c r="C307" s="30">
        <f t="shared" ref="C307:C315" si="22">B307/2*100</f>
        <v>0</v>
      </c>
      <c r="D307" s="244"/>
    </row>
    <row r="308" spans="1:4">
      <c r="A308" s="30" t="s">
        <v>16</v>
      </c>
      <c r="B308" s="57">
        <v>0</v>
      </c>
      <c r="C308" s="30">
        <f t="shared" si="22"/>
        <v>0</v>
      </c>
      <c r="D308" s="244"/>
    </row>
    <row r="309" spans="1:4">
      <c r="A309" s="30" t="s">
        <v>17</v>
      </c>
      <c r="B309" s="57">
        <v>0</v>
      </c>
      <c r="C309" s="30">
        <f t="shared" si="22"/>
        <v>0</v>
      </c>
      <c r="D309" s="244"/>
    </row>
    <row r="310" spans="1:4">
      <c r="A310" s="30" t="s">
        <v>18</v>
      </c>
      <c r="B310" s="57">
        <v>0</v>
      </c>
      <c r="C310" s="30">
        <f t="shared" si="22"/>
        <v>0</v>
      </c>
      <c r="D310" s="244"/>
    </row>
    <row r="311" spans="1:4">
      <c r="A311" s="30" t="s">
        <v>19</v>
      </c>
      <c r="B311" s="57">
        <v>2</v>
      </c>
      <c r="C311" s="30">
        <f t="shared" si="22"/>
        <v>100</v>
      </c>
      <c r="D311" s="244">
        <f>(B311*5+B312*4+B313*3+B314*2+B315*1)/SUM(B311:B315)</f>
        <v>5</v>
      </c>
    </row>
    <row r="312" spans="1:4">
      <c r="A312" s="30" t="s">
        <v>20</v>
      </c>
      <c r="B312" s="57">
        <v>0</v>
      </c>
      <c r="C312" s="30">
        <f t="shared" si="22"/>
        <v>0</v>
      </c>
      <c r="D312" s="244"/>
    </row>
    <row r="313" spans="1:4">
      <c r="A313" s="30" t="s">
        <v>21</v>
      </c>
      <c r="B313" s="57">
        <v>0</v>
      </c>
      <c r="C313" s="30">
        <f t="shared" si="22"/>
        <v>0</v>
      </c>
      <c r="D313" s="244"/>
    </row>
    <row r="314" spans="1:4">
      <c r="A314" s="30" t="s">
        <v>22</v>
      </c>
      <c r="B314" s="57">
        <v>0</v>
      </c>
      <c r="C314" s="30">
        <f t="shared" si="22"/>
        <v>0</v>
      </c>
      <c r="D314" s="244"/>
    </row>
    <row r="315" spans="1:4">
      <c r="A315" s="30" t="s">
        <v>23</v>
      </c>
      <c r="B315" s="57">
        <v>0</v>
      </c>
      <c r="C315" s="30">
        <f t="shared" si="22"/>
        <v>0</v>
      </c>
      <c r="D315" s="244"/>
    </row>
    <row r="317" spans="1:4">
      <c r="A317" s="248" t="s">
        <v>46</v>
      </c>
      <c r="B317" s="248"/>
      <c r="C317" s="248"/>
      <c r="D317" s="248"/>
    </row>
    <row r="318" spans="1:4" ht="25.5">
      <c r="A318" s="1" t="s">
        <v>11</v>
      </c>
      <c r="B318" s="1" t="s">
        <v>4</v>
      </c>
      <c r="C318" s="1" t="s">
        <v>12</v>
      </c>
      <c r="D318" s="1" t="s">
        <v>13</v>
      </c>
    </row>
    <row r="319" spans="1:4">
      <c r="A319" s="30" t="s">
        <v>14</v>
      </c>
      <c r="B319" s="58">
        <v>1</v>
      </c>
      <c r="C319" s="30">
        <f>B319/2*100</f>
        <v>50</v>
      </c>
      <c r="D319" s="244">
        <f>(B319*5+B320*4+B321*3+B322*2+B323*1)/SUM(B319:B323)</f>
        <v>4.5</v>
      </c>
    </row>
    <row r="320" spans="1:4">
      <c r="A320" s="30" t="s">
        <v>15</v>
      </c>
      <c r="B320" s="58">
        <v>1</v>
      </c>
      <c r="C320" s="30">
        <f t="shared" ref="C320:C328" si="23">B320/2*100</f>
        <v>50</v>
      </c>
      <c r="D320" s="244"/>
    </row>
    <row r="321" spans="1:4">
      <c r="A321" s="30" t="s">
        <v>16</v>
      </c>
      <c r="B321" s="58">
        <v>0</v>
      </c>
      <c r="C321" s="30">
        <f t="shared" si="23"/>
        <v>0</v>
      </c>
      <c r="D321" s="244"/>
    </row>
    <row r="322" spans="1:4">
      <c r="A322" s="30" t="s">
        <v>17</v>
      </c>
      <c r="B322" s="58">
        <v>0</v>
      </c>
      <c r="C322" s="30">
        <f t="shared" si="23"/>
        <v>0</v>
      </c>
      <c r="D322" s="244"/>
    </row>
    <row r="323" spans="1:4">
      <c r="A323" s="30" t="s">
        <v>18</v>
      </c>
      <c r="B323" s="58">
        <v>0</v>
      </c>
      <c r="C323" s="30">
        <f t="shared" si="23"/>
        <v>0</v>
      </c>
      <c r="D323" s="244"/>
    </row>
    <row r="324" spans="1:4">
      <c r="A324" s="30" t="s">
        <v>19</v>
      </c>
      <c r="B324" s="58">
        <v>1</v>
      </c>
      <c r="C324" s="30">
        <f t="shared" si="23"/>
        <v>50</v>
      </c>
      <c r="D324" s="244">
        <f>(B324*5+B325*4+B326*3+B327*2+B328*1)/SUM(B324:B328)</f>
        <v>4.5</v>
      </c>
    </row>
    <row r="325" spans="1:4">
      <c r="A325" s="30" t="s">
        <v>20</v>
      </c>
      <c r="B325" s="58">
        <v>1</v>
      </c>
      <c r="C325" s="30">
        <f t="shared" si="23"/>
        <v>50</v>
      </c>
      <c r="D325" s="244"/>
    </row>
    <row r="326" spans="1:4">
      <c r="A326" s="30" t="s">
        <v>21</v>
      </c>
      <c r="B326" s="58">
        <v>0</v>
      </c>
      <c r="C326" s="30">
        <f t="shared" si="23"/>
        <v>0</v>
      </c>
      <c r="D326" s="244"/>
    </row>
    <row r="327" spans="1:4">
      <c r="A327" s="30" t="s">
        <v>22</v>
      </c>
      <c r="B327" s="58">
        <v>0</v>
      </c>
      <c r="C327" s="30">
        <f t="shared" si="23"/>
        <v>0</v>
      </c>
      <c r="D327" s="244"/>
    </row>
    <row r="328" spans="1:4">
      <c r="A328" s="30" t="s">
        <v>23</v>
      </c>
      <c r="B328" s="58">
        <v>0</v>
      </c>
      <c r="C328" s="30">
        <f t="shared" si="23"/>
        <v>0</v>
      </c>
      <c r="D328" s="244"/>
    </row>
    <row r="330" spans="1:4">
      <c r="A330" s="248" t="s">
        <v>47</v>
      </c>
      <c r="B330" s="248"/>
      <c r="C330" s="248"/>
      <c r="D330" s="248"/>
    </row>
    <row r="331" spans="1:4" ht="25.5">
      <c r="A331" s="1" t="s">
        <v>11</v>
      </c>
      <c r="B331" s="1" t="s">
        <v>4</v>
      </c>
      <c r="C331" s="1" t="s">
        <v>12</v>
      </c>
      <c r="D331" s="1" t="s">
        <v>13</v>
      </c>
    </row>
    <row r="332" spans="1:4">
      <c r="A332" s="30" t="s">
        <v>14</v>
      </c>
      <c r="B332" s="59">
        <v>1</v>
      </c>
      <c r="C332" s="30">
        <f>B332/2*100</f>
        <v>50</v>
      </c>
      <c r="D332" s="244">
        <f>(B332*5+B333*4+B334*3+B335*2+B336*1)/SUM(B332:B336)</f>
        <v>4.5</v>
      </c>
    </row>
    <row r="333" spans="1:4">
      <c r="A333" s="30" t="s">
        <v>15</v>
      </c>
      <c r="B333" s="59">
        <v>1</v>
      </c>
      <c r="C333" s="30">
        <f t="shared" ref="C333:C341" si="24">B333/2*100</f>
        <v>50</v>
      </c>
      <c r="D333" s="244"/>
    </row>
    <row r="334" spans="1:4">
      <c r="A334" s="30" t="s">
        <v>16</v>
      </c>
      <c r="B334" s="59">
        <v>0</v>
      </c>
      <c r="C334" s="30">
        <f t="shared" si="24"/>
        <v>0</v>
      </c>
      <c r="D334" s="244"/>
    </row>
    <row r="335" spans="1:4">
      <c r="A335" s="30" t="s">
        <v>17</v>
      </c>
      <c r="B335" s="59">
        <v>0</v>
      </c>
      <c r="C335" s="30">
        <f t="shared" si="24"/>
        <v>0</v>
      </c>
      <c r="D335" s="244"/>
    </row>
    <row r="336" spans="1:4">
      <c r="A336" s="30" t="s">
        <v>18</v>
      </c>
      <c r="B336" s="59">
        <v>0</v>
      </c>
      <c r="C336" s="30">
        <f t="shared" si="24"/>
        <v>0</v>
      </c>
      <c r="D336" s="244"/>
    </row>
    <row r="337" spans="1:4">
      <c r="A337" s="30" t="s">
        <v>19</v>
      </c>
      <c r="B337" s="59">
        <v>2</v>
      </c>
      <c r="C337" s="30">
        <f t="shared" si="24"/>
        <v>100</v>
      </c>
      <c r="D337" s="244">
        <f>(B337*5+B338*4+B339*3+B340*2+B341*1)/SUM(B337:B341)</f>
        <v>5</v>
      </c>
    </row>
    <row r="338" spans="1:4">
      <c r="A338" s="30" t="s">
        <v>20</v>
      </c>
      <c r="B338" s="59">
        <v>0</v>
      </c>
      <c r="C338" s="30">
        <f t="shared" si="24"/>
        <v>0</v>
      </c>
      <c r="D338" s="244"/>
    </row>
    <row r="339" spans="1:4">
      <c r="A339" s="30" t="s">
        <v>21</v>
      </c>
      <c r="B339" s="59">
        <v>0</v>
      </c>
      <c r="C339" s="30">
        <f t="shared" si="24"/>
        <v>0</v>
      </c>
      <c r="D339" s="244"/>
    </row>
    <row r="340" spans="1:4">
      <c r="A340" s="30" t="s">
        <v>22</v>
      </c>
      <c r="B340" s="59">
        <v>0</v>
      </c>
      <c r="C340" s="30">
        <f t="shared" si="24"/>
        <v>0</v>
      </c>
      <c r="D340" s="244"/>
    </row>
    <row r="341" spans="1:4">
      <c r="A341" s="30" t="s">
        <v>23</v>
      </c>
      <c r="B341" s="59">
        <v>0</v>
      </c>
      <c r="C341" s="30">
        <f t="shared" si="24"/>
        <v>0</v>
      </c>
      <c r="D341" s="244"/>
    </row>
    <row r="343" spans="1:4">
      <c r="A343" s="248" t="s">
        <v>48</v>
      </c>
      <c r="B343" s="248"/>
      <c r="C343" s="248"/>
      <c r="D343" s="248"/>
    </row>
    <row r="344" spans="1:4" ht="25.5">
      <c r="A344" s="1" t="s">
        <v>11</v>
      </c>
      <c r="B344" s="1" t="s">
        <v>4</v>
      </c>
      <c r="C344" s="1" t="s">
        <v>12</v>
      </c>
      <c r="D344" s="1" t="s">
        <v>13</v>
      </c>
    </row>
    <row r="345" spans="1:4">
      <c r="A345" s="30" t="s">
        <v>14</v>
      </c>
      <c r="B345" s="60">
        <v>1</v>
      </c>
      <c r="C345" s="30">
        <f>B345/2*100</f>
        <v>50</v>
      </c>
      <c r="D345" s="244">
        <f>(B345*5+B346*4+B347*3+B348*2+B349*1)/SUM(B345:B349)</f>
        <v>4.5</v>
      </c>
    </row>
    <row r="346" spans="1:4">
      <c r="A346" s="30" t="s">
        <v>15</v>
      </c>
      <c r="B346" s="60">
        <v>1</v>
      </c>
      <c r="C346" s="30">
        <f t="shared" ref="C346:C354" si="25">B346/2*100</f>
        <v>50</v>
      </c>
      <c r="D346" s="244"/>
    </row>
    <row r="347" spans="1:4">
      <c r="A347" s="30" t="s">
        <v>16</v>
      </c>
      <c r="B347" s="60">
        <v>0</v>
      </c>
      <c r="C347" s="30">
        <f t="shared" si="25"/>
        <v>0</v>
      </c>
      <c r="D347" s="244"/>
    </row>
    <row r="348" spans="1:4">
      <c r="A348" s="30" t="s">
        <v>17</v>
      </c>
      <c r="B348" s="60">
        <v>0</v>
      </c>
      <c r="C348" s="30">
        <f t="shared" si="25"/>
        <v>0</v>
      </c>
      <c r="D348" s="244"/>
    </row>
    <row r="349" spans="1:4">
      <c r="A349" s="30" t="s">
        <v>18</v>
      </c>
      <c r="B349" s="60">
        <v>0</v>
      </c>
      <c r="C349" s="30">
        <f t="shared" si="25"/>
        <v>0</v>
      </c>
      <c r="D349" s="244"/>
    </row>
    <row r="350" spans="1:4">
      <c r="A350" s="30" t="s">
        <v>19</v>
      </c>
      <c r="B350" s="60">
        <v>2</v>
      </c>
      <c r="C350" s="30">
        <f t="shared" si="25"/>
        <v>100</v>
      </c>
      <c r="D350" s="244">
        <f>(B350*5+B351*4+B352*3+B353*2+B354*1)/SUM(B350:B354)</f>
        <v>5</v>
      </c>
    </row>
    <row r="351" spans="1:4">
      <c r="A351" s="30" t="s">
        <v>20</v>
      </c>
      <c r="B351" s="60">
        <v>0</v>
      </c>
      <c r="C351" s="30">
        <f t="shared" si="25"/>
        <v>0</v>
      </c>
      <c r="D351" s="244"/>
    </row>
    <row r="352" spans="1:4">
      <c r="A352" s="30" t="s">
        <v>21</v>
      </c>
      <c r="B352" s="60">
        <v>0</v>
      </c>
      <c r="C352" s="30">
        <f t="shared" si="25"/>
        <v>0</v>
      </c>
      <c r="D352" s="244"/>
    </row>
    <row r="353" spans="1:4">
      <c r="A353" s="30" t="s">
        <v>22</v>
      </c>
      <c r="B353" s="60">
        <v>0</v>
      </c>
      <c r="C353" s="30">
        <f t="shared" si="25"/>
        <v>0</v>
      </c>
      <c r="D353" s="244"/>
    </row>
    <row r="354" spans="1:4">
      <c r="A354" s="30" t="s">
        <v>23</v>
      </c>
      <c r="B354" s="60">
        <v>0</v>
      </c>
      <c r="C354" s="30">
        <f t="shared" si="25"/>
        <v>0</v>
      </c>
      <c r="D354" s="244"/>
    </row>
    <row r="356" spans="1:4">
      <c r="A356" s="248" t="s">
        <v>49</v>
      </c>
      <c r="B356" s="248"/>
      <c r="C356" s="248"/>
      <c r="D356" s="248"/>
    </row>
    <row r="357" spans="1:4" ht="25.5">
      <c r="A357" s="1" t="s">
        <v>11</v>
      </c>
      <c r="B357" s="1" t="s">
        <v>4</v>
      </c>
      <c r="C357" s="1" t="s">
        <v>12</v>
      </c>
      <c r="D357" s="1" t="s">
        <v>13</v>
      </c>
    </row>
    <row r="358" spans="1:4">
      <c r="A358" s="30" t="s">
        <v>14</v>
      </c>
      <c r="B358" s="61">
        <v>1</v>
      </c>
      <c r="C358" s="30">
        <f>B358/2*100</f>
        <v>50</v>
      </c>
      <c r="D358" s="244">
        <f>(B358*5+B359*4+B360*3+B361*2+B362*1)/SUM(B358:B362)</f>
        <v>4.5</v>
      </c>
    </row>
    <row r="359" spans="1:4">
      <c r="A359" s="30" t="s">
        <v>15</v>
      </c>
      <c r="B359" s="61">
        <v>1</v>
      </c>
      <c r="C359" s="30">
        <f t="shared" ref="C359:C367" si="26">B359/2*100</f>
        <v>50</v>
      </c>
      <c r="D359" s="244"/>
    </row>
    <row r="360" spans="1:4">
      <c r="A360" s="30" t="s">
        <v>16</v>
      </c>
      <c r="B360" s="61">
        <v>0</v>
      </c>
      <c r="C360" s="30">
        <f t="shared" si="26"/>
        <v>0</v>
      </c>
      <c r="D360" s="244"/>
    </row>
    <row r="361" spans="1:4">
      <c r="A361" s="30" t="s">
        <v>17</v>
      </c>
      <c r="B361" s="61">
        <v>0</v>
      </c>
      <c r="C361" s="30">
        <f t="shared" si="26"/>
        <v>0</v>
      </c>
      <c r="D361" s="244"/>
    </row>
    <row r="362" spans="1:4">
      <c r="A362" s="30" t="s">
        <v>18</v>
      </c>
      <c r="B362" s="61">
        <v>0</v>
      </c>
      <c r="C362" s="30">
        <f t="shared" si="26"/>
        <v>0</v>
      </c>
      <c r="D362" s="244"/>
    </row>
    <row r="363" spans="1:4">
      <c r="A363" s="30" t="s">
        <v>19</v>
      </c>
      <c r="B363" s="61">
        <v>1</v>
      </c>
      <c r="C363" s="30">
        <f t="shared" si="26"/>
        <v>50</v>
      </c>
      <c r="D363" s="244">
        <f>(B363*5+B364*4+B365*3+B366*2+B367*1)/SUM(B363:B367)</f>
        <v>4.5</v>
      </c>
    </row>
    <row r="364" spans="1:4">
      <c r="A364" s="30" t="s">
        <v>20</v>
      </c>
      <c r="B364" s="61">
        <v>1</v>
      </c>
      <c r="C364" s="30">
        <f t="shared" si="26"/>
        <v>50</v>
      </c>
      <c r="D364" s="244"/>
    </row>
    <row r="365" spans="1:4">
      <c r="A365" s="30" t="s">
        <v>21</v>
      </c>
      <c r="B365" s="61">
        <v>0</v>
      </c>
      <c r="C365" s="30">
        <f t="shared" si="26"/>
        <v>0</v>
      </c>
      <c r="D365" s="244"/>
    </row>
    <row r="366" spans="1:4">
      <c r="A366" s="30" t="s">
        <v>22</v>
      </c>
      <c r="B366" s="61">
        <v>0</v>
      </c>
      <c r="C366" s="30">
        <f t="shared" si="26"/>
        <v>0</v>
      </c>
      <c r="D366" s="244"/>
    </row>
    <row r="367" spans="1:4">
      <c r="A367" s="30" t="s">
        <v>23</v>
      </c>
      <c r="B367" s="61">
        <v>0</v>
      </c>
      <c r="C367" s="30">
        <f t="shared" si="26"/>
        <v>0</v>
      </c>
      <c r="D367" s="244"/>
    </row>
    <row r="369" spans="1:4">
      <c r="A369" s="248" t="s">
        <v>50</v>
      </c>
      <c r="B369" s="248"/>
      <c r="C369" s="248"/>
      <c r="D369" s="248"/>
    </row>
    <row r="370" spans="1:4" ht="25.5">
      <c r="A370" s="1" t="s">
        <v>11</v>
      </c>
      <c r="B370" s="1" t="s">
        <v>4</v>
      </c>
      <c r="C370" s="1" t="s">
        <v>12</v>
      </c>
      <c r="D370" s="1" t="s">
        <v>13</v>
      </c>
    </row>
    <row r="371" spans="1:4">
      <c r="A371" s="30" t="s">
        <v>14</v>
      </c>
      <c r="B371" s="62">
        <v>1</v>
      </c>
      <c r="C371" s="30">
        <f>B371/2*100</f>
        <v>50</v>
      </c>
      <c r="D371" s="244">
        <f>(B371*5+B372*4+B373*3+B374*2+B375*1)/SUM(B371:B375)</f>
        <v>4.5</v>
      </c>
    </row>
    <row r="372" spans="1:4">
      <c r="A372" s="30" t="s">
        <v>15</v>
      </c>
      <c r="B372" s="62">
        <v>1</v>
      </c>
      <c r="C372" s="30">
        <f t="shared" ref="C372:C380" si="27">B372/2*100</f>
        <v>50</v>
      </c>
      <c r="D372" s="244"/>
    </row>
    <row r="373" spans="1:4">
      <c r="A373" s="30" t="s">
        <v>16</v>
      </c>
      <c r="B373" s="62">
        <v>0</v>
      </c>
      <c r="C373" s="30">
        <f t="shared" si="27"/>
        <v>0</v>
      </c>
      <c r="D373" s="244"/>
    </row>
    <row r="374" spans="1:4">
      <c r="A374" s="30" t="s">
        <v>17</v>
      </c>
      <c r="B374" s="62">
        <v>0</v>
      </c>
      <c r="C374" s="30">
        <f t="shared" si="27"/>
        <v>0</v>
      </c>
      <c r="D374" s="244"/>
    </row>
    <row r="375" spans="1:4">
      <c r="A375" s="30" t="s">
        <v>18</v>
      </c>
      <c r="B375" s="62">
        <v>0</v>
      </c>
      <c r="C375" s="30">
        <f t="shared" si="27"/>
        <v>0</v>
      </c>
      <c r="D375" s="244"/>
    </row>
    <row r="376" spans="1:4">
      <c r="A376" s="30" t="s">
        <v>19</v>
      </c>
      <c r="B376" s="62">
        <v>2</v>
      </c>
      <c r="C376" s="30">
        <f t="shared" si="27"/>
        <v>100</v>
      </c>
      <c r="D376" s="244">
        <f>(B376*5+B377*4+B378*3+B379*2+B380*1)/SUM(B376:B380)</f>
        <v>5</v>
      </c>
    </row>
    <row r="377" spans="1:4">
      <c r="A377" s="30" t="s">
        <v>20</v>
      </c>
      <c r="B377" s="62">
        <v>0</v>
      </c>
      <c r="C377" s="30">
        <f t="shared" si="27"/>
        <v>0</v>
      </c>
      <c r="D377" s="244"/>
    </row>
    <row r="378" spans="1:4">
      <c r="A378" s="30" t="s">
        <v>21</v>
      </c>
      <c r="B378" s="62">
        <v>0</v>
      </c>
      <c r="C378" s="30">
        <f t="shared" si="27"/>
        <v>0</v>
      </c>
      <c r="D378" s="244"/>
    </row>
    <row r="379" spans="1:4">
      <c r="A379" s="30" t="s">
        <v>22</v>
      </c>
      <c r="B379" s="62">
        <v>0</v>
      </c>
      <c r="C379" s="30">
        <f t="shared" si="27"/>
        <v>0</v>
      </c>
      <c r="D379" s="244"/>
    </row>
    <row r="380" spans="1:4">
      <c r="A380" s="30" t="s">
        <v>23</v>
      </c>
      <c r="B380" s="62">
        <v>0</v>
      </c>
      <c r="C380" s="30">
        <f t="shared" si="27"/>
        <v>0</v>
      </c>
      <c r="D380" s="244"/>
    </row>
    <row r="382" spans="1:4">
      <c r="A382" s="248" t="s">
        <v>51</v>
      </c>
      <c r="B382" s="248"/>
      <c r="C382" s="248"/>
      <c r="D382" s="248"/>
    </row>
    <row r="383" spans="1:4" ht="25.5">
      <c r="A383" s="1" t="s">
        <v>11</v>
      </c>
      <c r="B383" s="1" t="s">
        <v>4</v>
      </c>
      <c r="C383" s="1" t="s">
        <v>12</v>
      </c>
      <c r="D383" s="1" t="s">
        <v>13</v>
      </c>
    </row>
    <row r="384" spans="1:4">
      <c r="A384" s="30" t="s">
        <v>14</v>
      </c>
      <c r="B384" s="63">
        <v>1</v>
      </c>
      <c r="C384" s="30">
        <f>B384/2*100</f>
        <v>50</v>
      </c>
      <c r="D384" s="244">
        <f>(B384*5+B385*4+B386*3+B387*2+B388*1)/SUM(B384:B388)</f>
        <v>4</v>
      </c>
    </row>
    <row r="385" spans="1:4">
      <c r="A385" s="30" t="s">
        <v>15</v>
      </c>
      <c r="B385" s="63">
        <v>0</v>
      </c>
      <c r="C385" s="30">
        <f t="shared" ref="C385:C393" si="28">B385/2*100</f>
        <v>0</v>
      </c>
      <c r="D385" s="244"/>
    </row>
    <row r="386" spans="1:4">
      <c r="A386" s="30" t="s">
        <v>16</v>
      </c>
      <c r="B386" s="63">
        <v>1</v>
      </c>
      <c r="C386" s="30">
        <f t="shared" si="28"/>
        <v>50</v>
      </c>
      <c r="D386" s="244"/>
    </row>
    <row r="387" spans="1:4">
      <c r="A387" s="30" t="s">
        <v>17</v>
      </c>
      <c r="B387" s="63">
        <v>0</v>
      </c>
      <c r="C387" s="30">
        <f t="shared" si="28"/>
        <v>0</v>
      </c>
      <c r="D387" s="244"/>
    </row>
    <row r="388" spans="1:4">
      <c r="A388" s="30" t="s">
        <v>18</v>
      </c>
      <c r="B388" s="63">
        <v>0</v>
      </c>
      <c r="C388" s="30">
        <f t="shared" si="28"/>
        <v>0</v>
      </c>
      <c r="D388" s="244"/>
    </row>
    <row r="389" spans="1:4">
      <c r="A389" s="30" t="s">
        <v>19</v>
      </c>
      <c r="B389" s="63">
        <v>2</v>
      </c>
      <c r="C389" s="30">
        <f t="shared" si="28"/>
        <v>100</v>
      </c>
      <c r="D389" s="244">
        <f>(B389*5+B390*4+B391*3+B392*2+B393*1)/SUM(B389:B393)</f>
        <v>5</v>
      </c>
    </row>
    <row r="390" spans="1:4">
      <c r="A390" s="30" t="s">
        <v>20</v>
      </c>
      <c r="B390" s="63">
        <v>0</v>
      </c>
      <c r="C390" s="30">
        <f t="shared" si="28"/>
        <v>0</v>
      </c>
      <c r="D390" s="244"/>
    </row>
    <row r="391" spans="1:4">
      <c r="A391" s="30" t="s">
        <v>21</v>
      </c>
      <c r="B391" s="63">
        <v>0</v>
      </c>
      <c r="C391" s="30">
        <f t="shared" si="28"/>
        <v>0</v>
      </c>
      <c r="D391" s="244"/>
    </row>
    <row r="392" spans="1:4">
      <c r="A392" s="30" t="s">
        <v>22</v>
      </c>
      <c r="B392" s="63">
        <v>0</v>
      </c>
      <c r="C392" s="30">
        <f t="shared" si="28"/>
        <v>0</v>
      </c>
      <c r="D392" s="244"/>
    </row>
    <row r="393" spans="1:4">
      <c r="A393" s="30" t="s">
        <v>23</v>
      </c>
      <c r="B393" s="63">
        <v>0</v>
      </c>
      <c r="C393" s="30">
        <f t="shared" si="28"/>
        <v>0</v>
      </c>
      <c r="D393" s="244"/>
    </row>
    <row r="395" spans="1:4">
      <c r="A395" s="248" t="s">
        <v>52</v>
      </c>
      <c r="B395" s="248"/>
      <c r="C395" s="248"/>
      <c r="D395" s="248"/>
    </row>
    <row r="396" spans="1:4" ht="25.5">
      <c r="A396" s="1" t="s">
        <v>11</v>
      </c>
      <c r="B396" s="1" t="s">
        <v>4</v>
      </c>
      <c r="C396" s="1" t="s">
        <v>12</v>
      </c>
      <c r="D396" s="1" t="s">
        <v>13</v>
      </c>
    </row>
    <row r="397" spans="1:4">
      <c r="A397" s="30" t="s">
        <v>14</v>
      </c>
      <c r="B397" s="64">
        <v>1</v>
      </c>
      <c r="C397" s="30">
        <f>B397/2*100</f>
        <v>50</v>
      </c>
      <c r="D397" s="244">
        <f>(B397*5+B398*4+B399*3+B400*2+B401*1)/SUM(B397:B401)</f>
        <v>4</v>
      </c>
    </row>
    <row r="398" spans="1:4">
      <c r="A398" s="30" t="s">
        <v>15</v>
      </c>
      <c r="B398" s="64">
        <v>0</v>
      </c>
      <c r="C398" s="30">
        <f t="shared" ref="C398:C406" si="29">B398/2*100</f>
        <v>0</v>
      </c>
      <c r="D398" s="244"/>
    </row>
    <row r="399" spans="1:4">
      <c r="A399" s="30" t="s">
        <v>16</v>
      </c>
      <c r="B399" s="64">
        <v>1</v>
      </c>
      <c r="C399" s="30">
        <f t="shared" si="29"/>
        <v>50</v>
      </c>
      <c r="D399" s="244"/>
    </row>
    <row r="400" spans="1:4">
      <c r="A400" s="30" t="s">
        <v>17</v>
      </c>
      <c r="B400" s="64">
        <v>0</v>
      </c>
      <c r="C400" s="30">
        <f t="shared" si="29"/>
        <v>0</v>
      </c>
      <c r="D400" s="244"/>
    </row>
    <row r="401" spans="1:4">
      <c r="A401" s="30" t="s">
        <v>18</v>
      </c>
      <c r="B401" s="64">
        <v>0</v>
      </c>
      <c r="C401" s="30">
        <f t="shared" si="29"/>
        <v>0</v>
      </c>
      <c r="D401" s="244"/>
    </row>
    <row r="402" spans="1:4">
      <c r="A402" s="30" t="s">
        <v>19</v>
      </c>
      <c r="B402" s="64">
        <v>1</v>
      </c>
      <c r="C402" s="30">
        <f t="shared" si="29"/>
        <v>50</v>
      </c>
      <c r="D402" s="244">
        <f>(B402*5+B403*4+B404*3+B405*2+B406*1)/SUM(B402:B406)</f>
        <v>4.5</v>
      </c>
    </row>
    <row r="403" spans="1:4">
      <c r="A403" s="30" t="s">
        <v>20</v>
      </c>
      <c r="B403" s="64">
        <v>1</v>
      </c>
      <c r="C403" s="30">
        <f t="shared" si="29"/>
        <v>50</v>
      </c>
      <c r="D403" s="244"/>
    </row>
    <row r="404" spans="1:4">
      <c r="A404" s="30" t="s">
        <v>21</v>
      </c>
      <c r="B404" s="64">
        <v>0</v>
      </c>
      <c r="C404" s="30">
        <f t="shared" si="29"/>
        <v>0</v>
      </c>
      <c r="D404" s="244"/>
    </row>
    <row r="405" spans="1:4">
      <c r="A405" s="30" t="s">
        <v>22</v>
      </c>
      <c r="B405" s="64">
        <v>0</v>
      </c>
      <c r="C405" s="30">
        <f t="shared" si="29"/>
        <v>0</v>
      </c>
      <c r="D405" s="244"/>
    </row>
    <row r="406" spans="1:4">
      <c r="A406" s="30" t="s">
        <v>23</v>
      </c>
      <c r="B406" s="64">
        <v>0</v>
      </c>
      <c r="C406" s="30">
        <f t="shared" si="29"/>
        <v>0</v>
      </c>
      <c r="D406" s="244"/>
    </row>
    <row r="408" spans="1:4">
      <c r="A408" s="248" t="s">
        <v>53</v>
      </c>
      <c r="B408" s="248"/>
      <c r="C408" s="248"/>
      <c r="D408" s="248"/>
    </row>
    <row r="409" spans="1:4" ht="25.5">
      <c r="A409" s="1" t="s">
        <v>11</v>
      </c>
      <c r="B409" s="1" t="s">
        <v>4</v>
      </c>
      <c r="C409" s="1" t="s">
        <v>12</v>
      </c>
      <c r="D409" s="1" t="s">
        <v>13</v>
      </c>
    </row>
    <row r="410" spans="1:4">
      <c r="A410" s="30" t="s">
        <v>14</v>
      </c>
      <c r="B410" s="65">
        <v>1</v>
      </c>
      <c r="C410" s="30">
        <f>B410/2*100</f>
        <v>50</v>
      </c>
      <c r="D410" s="244">
        <f>(B410*5+B411*4+B412*3+B413*2+B414*1)/SUM(B410:B414)</f>
        <v>4.5</v>
      </c>
    </row>
    <row r="411" spans="1:4">
      <c r="A411" s="30" t="s">
        <v>15</v>
      </c>
      <c r="B411" s="65">
        <v>1</v>
      </c>
      <c r="C411" s="30">
        <f t="shared" ref="C411:C419" si="30">B411/2*100</f>
        <v>50</v>
      </c>
      <c r="D411" s="244"/>
    </row>
    <row r="412" spans="1:4">
      <c r="A412" s="30" t="s">
        <v>16</v>
      </c>
      <c r="B412" s="65">
        <v>0</v>
      </c>
      <c r="C412" s="30">
        <f t="shared" si="30"/>
        <v>0</v>
      </c>
      <c r="D412" s="244"/>
    </row>
    <row r="413" spans="1:4">
      <c r="A413" s="30" t="s">
        <v>17</v>
      </c>
      <c r="B413" s="65">
        <v>0</v>
      </c>
      <c r="C413" s="30">
        <f t="shared" si="30"/>
        <v>0</v>
      </c>
      <c r="D413" s="244"/>
    </row>
    <row r="414" spans="1:4">
      <c r="A414" s="30" t="s">
        <v>18</v>
      </c>
      <c r="B414" s="65">
        <v>0</v>
      </c>
      <c r="C414" s="30">
        <f t="shared" si="30"/>
        <v>0</v>
      </c>
      <c r="D414" s="244"/>
    </row>
    <row r="415" spans="1:4">
      <c r="A415" s="30" t="s">
        <v>19</v>
      </c>
      <c r="B415" s="65">
        <v>1</v>
      </c>
      <c r="C415" s="30">
        <f t="shared" si="30"/>
        <v>50</v>
      </c>
      <c r="D415" s="244">
        <f>(B415*5+B416*4+B417*3+B418*2+B419*1)/SUM(B415:B419)</f>
        <v>4.5</v>
      </c>
    </row>
    <row r="416" spans="1:4">
      <c r="A416" s="30" t="s">
        <v>20</v>
      </c>
      <c r="B416" s="65">
        <v>1</v>
      </c>
      <c r="C416" s="30">
        <f t="shared" si="30"/>
        <v>50</v>
      </c>
      <c r="D416" s="244"/>
    </row>
    <row r="417" spans="1:4">
      <c r="A417" s="30" t="s">
        <v>21</v>
      </c>
      <c r="B417" s="65">
        <v>0</v>
      </c>
      <c r="C417" s="30">
        <f t="shared" si="30"/>
        <v>0</v>
      </c>
      <c r="D417" s="244"/>
    </row>
    <row r="418" spans="1:4">
      <c r="A418" s="30" t="s">
        <v>22</v>
      </c>
      <c r="B418" s="65">
        <v>0</v>
      </c>
      <c r="C418" s="30">
        <f t="shared" si="30"/>
        <v>0</v>
      </c>
      <c r="D418" s="244"/>
    </row>
    <row r="419" spans="1:4">
      <c r="A419" s="30" t="s">
        <v>23</v>
      </c>
      <c r="B419" s="65">
        <v>0</v>
      </c>
      <c r="C419" s="30">
        <f t="shared" si="30"/>
        <v>0</v>
      </c>
      <c r="D419" s="244"/>
    </row>
    <row r="421" spans="1:4">
      <c r="A421" s="248" t="s">
        <v>54</v>
      </c>
      <c r="B421" s="248"/>
      <c r="C421" s="248"/>
      <c r="D421" s="248"/>
    </row>
    <row r="422" spans="1:4" ht="25.5">
      <c r="A422" s="1" t="s">
        <v>11</v>
      </c>
      <c r="B422" s="1" t="s">
        <v>4</v>
      </c>
      <c r="C422" s="1" t="s">
        <v>12</v>
      </c>
      <c r="D422" s="1" t="s">
        <v>13</v>
      </c>
    </row>
    <row r="423" spans="1:4">
      <c r="A423" s="30" t="s">
        <v>14</v>
      </c>
      <c r="B423" s="66">
        <v>1</v>
      </c>
      <c r="C423" s="30">
        <f>B423/2*100</f>
        <v>50</v>
      </c>
      <c r="D423" s="244">
        <f>(B423*5+B424*4+B425*3+B426*2+B427*1)/SUM(B423:B427)</f>
        <v>4</v>
      </c>
    </row>
    <row r="424" spans="1:4">
      <c r="A424" s="30" t="s">
        <v>15</v>
      </c>
      <c r="B424" s="66">
        <v>0</v>
      </c>
      <c r="C424" s="30">
        <f t="shared" ref="C424:C432" si="31">B424/2*100</f>
        <v>0</v>
      </c>
      <c r="D424" s="244"/>
    </row>
    <row r="425" spans="1:4">
      <c r="A425" s="30" t="s">
        <v>16</v>
      </c>
      <c r="B425" s="66">
        <v>1</v>
      </c>
      <c r="C425" s="30">
        <f t="shared" si="31"/>
        <v>50</v>
      </c>
      <c r="D425" s="244"/>
    </row>
    <row r="426" spans="1:4">
      <c r="A426" s="30" t="s">
        <v>17</v>
      </c>
      <c r="B426" s="66">
        <v>0</v>
      </c>
      <c r="C426" s="30">
        <f t="shared" si="31"/>
        <v>0</v>
      </c>
      <c r="D426" s="244"/>
    </row>
    <row r="427" spans="1:4">
      <c r="A427" s="30" t="s">
        <v>18</v>
      </c>
      <c r="B427" s="66">
        <v>0</v>
      </c>
      <c r="C427" s="30">
        <f t="shared" si="31"/>
        <v>0</v>
      </c>
      <c r="D427" s="244"/>
    </row>
    <row r="428" spans="1:4">
      <c r="A428" s="30" t="s">
        <v>19</v>
      </c>
      <c r="B428" s="66">
        <v>1</v>
      </c>
      <c r="C428" s="30">
        <f t="shared" si="31"/>
        <v>50</v>
      </c>
      <c r="D428" s="244">
        <f>(B428*5+B429*4+B430*3+B431*2+B432*1)/SUM(B428:B432)</f>
        <v>4.5</v>
      </c>
    </row>
    <row r="429" spans="1:4">
      <c r="A429" s="30" t="s">
        <v>20</v>
      </c>
      <c r="B429" s="66">
        <v>1</v>
      </c>
      <c r="C429" s="30">
        <f t="shared" si="31"/>
        <v>50</v>
      </c>
      <c r="D429" s="244"/>
    </row>
    <row r="430" spans="1:4">
      <c r="A430" s="30" t="s">
        <v>21</v>
      </c>
      <c r="B430" s="66">
        <v>0</v>
      </c>
      <c r="C430" s="30">
        <f t="shared" si="31"/>
        <v>0</v>
      </c>
      <c r="D430" s="244"/>
    </row>
    <row r="431" spans="1:4">
      <c r="A431" s="30" t="s">
        <v>22</v>
      </c>
      <c r="B431" s="66">
        <v>0</v>
      </c>
      <c r="C431" s="30">
        <f t="shared" si="31"/>
        <v>0</v>
      </c>
      <c r="D431" s="244"/>
    </row>
    <row r="432" spans="1:4">
      <c r="A432" s="30" t="s">
        <v>23</v>
      </c>
      <c r="B432" s="66">
        <v>0</v>
      </c>
      <c r="C432" s="30">
        <f t="shared" si="31"/>
        <v>0</v>
      </c>
      <c r="D432" s="244"/>
    </row>
    <row r="434" spans="1:4">
      <c r="A434" s="248" t="s">
        <v>55</v>
      </c>
      <c r="B434" s="248"/>
      <c r="C434" s="248"/>
      <c r="D434" s="248"/>
    </row>
    <row r="435" spans="1:4" ht="25.5">
      <c r="A435" s="1" t="s">
        <v>11</v>
      </c>
      <c r="B435" s="1" t="s">
        <v>4</v>
      </c>
      <c r="C435" s="1" t="s">
        <v>12</v>
      </c>
      <c r="D435" s="1" t="s">
        <v>13</v>
      </c>
    </row>
    <row r="436" spans="1:4">
      <c r="A436" s="30" t="s">
        <v>14</v>
      </c>
      <c r="B436" s="67">
        <v>1</v>
      </c>
      <c r="C436" s="30">
        <f>B436/2*100</f>
        <v>50</v>
      </c>
      <c r="D436" s="244">
        <f>(B436*5+B437*4+B438*3+B439*2+B440*1)/SUM(B436:B440)</f>
        <v>4</v>
      </c>
    </row>
    <row r="437" spans="1:4">
      <c r="A437" s="30" t="s">
        <v>15</v>
      </c>
      <c r="B437" s="67">
        <v>0</v>
      </c>
      <c r="C437" s="30">
        <f t="shared" ref="C437:C445" si="32">B437/2*100</f>
        <v>0</v>
      </c>
      <c r="D437" s="244"/>
    </row>
    <row r="438" spans="1:4">
      <c r="A438" s="30" t="s">
        <v>16</v>
      </c>
      <c r="B438" s="67">
        <v>1</v>
      </c>
      <c r="C438" s="30">
        <f t="shared" si="32"/>
        <v>50</v>
      </c>
      <c r="D438" s="244"/>
    </row>
    <row r="439" spans="1:4">
      <c r="A439" s="30" t="s">
        <v>17</v>
      </c>
      <c r="B439" s="67">
        <v>0</v>
      </c>
      <c r="C439" s="30">
        <f t="shared" si="32"/>
        <v>0</v>
      </c>
      <c r="D439" s="244"/>
    </row>
    <row r="440" spans="1:4">
      <c r="A440" s="30" t="s">
        <v>18</v>
      </c>
      <c r="B440" s="67">
        <v>0</v>
      </c>
      <c r="C440" s="30">
        <f t="shared" si="32"/>
        <v>0</v>
      </c>
      <c r="D440" s="244"/>
    </row>
    <row r="441" spans="1:4">
      <c r="A441" s="30" t="s">
        <v>19</v>
      </c>
      <c r="B441" s="67">
        <v>1</v>
      </c>
      <c r="C441" s="30">
        <f t="shared" si="32"/>
        <v>50</v>
      </c>
      <c r="D441" s="244">
        <f>(B441*5+B442*4+B443*3+B444*2+B445*1)/SUM(B441:B445)</f>
        <v>4.5</v>
      </c>
    </row>
    <row r="442" spans="1:4">
      <c r="A442" s="30" t="s">
        <v>20</v>
      </c>
      <c r="B442" s="67">
        <v>1</v>
      </c>
      <c r="C442" s="30">
        <f t="shared" si="32"/>
        <v>50</v>
      </c>
      <c r="D442" s="244"/>
    </row>
    <row r="443" spans="1:4">
      <c r="A443" s="30" t="s">
        <v>21</v>
      </c>
      <c r="B443" s="67">
        <v>0</v>
      </c>
      <c r="C443" s="30">
        <f t="shared" si="32"/>
        <v>0</v>
      </c>
      <c r="D443" s="244"/>
    </row>
    <row r="444" spans="1:4">
      <c r="A444" s="30" t="s">
        <v>22</v>
      </c>
      <c r="B444" s="67">
        <v>0</v>
      </c>
      <c r="C444" s="30">
        <f t="shared" si="32"/>
        <v>0</v>
      </c>
      <c r="D444" s="244"/>
    </row>
    <row r="445" spans="1:4">
      <c r="A445" s="30" t="s">
        <v>23</v>
      </c>
      <c r="B445" s="67">
        <v>0</v>
      </c>
      <c r="C445" s="30">
        <f t="shared" si="32"/>
        <v>0</v>
      </c>
      <c r="D445" s="244"/>
    </row>
    <row r="447" spans="1:4">
      <c r="A447" s="248" t="s">
        <v>56</v>
      </c>
      <c r="B447" s="248"/>
      <c r="C447" s="248"/>
      <c r="D447" s="248"/>
    </row>
    <row r="448" spans="1:4" ht="25.5">
      <c r="A448" s="1" t="s">
        <v>11</v>
      </c>
      <c r="B448" s="1" t="s">
        <v>4</v>
      </c>
      <c r="C448" s="1" t="s">
        <v>12</v>
      </c>
      <c r="D448" s="1" t="s">
        <v>13</v>
      </c>
    </row>
    <row r="449" spans="1:4">
      <c r="A449" s="30" t="s">
        <v>14</v>
      </c>
      <c r="B449" s="68">
        <v>1</v>
      </c>
      <c r="C449" s="30">
        <f>B449/2*100</f>
        <v>50</v>
      </c>
      <c r="D449" s="244">
        <f>(B449*5+B450*4+B451*3+B452*2+B453*1)/SUM(B449:B453)</f>
        <v>4</v>
      </c>
    </row>
    <row r="450" spans="1:4">
      <c r="A450" s="30" t="s">
        <v>15</v>
      </c>
      <c r="B450" s="68">
        <v>0</v>
      </c>
      <c r="C450" s="30">
        <f t="shared" ref="C450:C458" si="33">B450/2*100</f>
        <v>0</v>
      </c>
      <c r="D450" s="244"/>
    </row>
    <row r="451" spans="1:4">
      <c r="A451" s="30" t="s">
        <v>16</v>
      </c>
      <c r="B451" s="68">
        <v>1</v>
      </c>
      <c r="C451" s="30">
        <f t="shared" si="33"/>
        <v>50</v>
      </c>
      <c r="D451" s="244"/>
    </row>
    <row r="452" spans="1:4">
      <c r="A452" s="30" t="s">
        <v>17</v>
      </c>
      <c r="B452" s="68">
        <v>0</v>
      </c>
      <c r="C452" s="30">
        <f t="shared" si="33"/>
        <v>0</v>
      </c>
      <c r="D452" s="244"/>
    </row>
    <row r="453" spans="1:4">
      <c r="A453" s="30" t="s">
        <v>18</v>
      </c>
      <c r="B453" s="68">
        <v>0</v>
      </c>
      <c r="C453" s="30">
        <f t="shared" si="33"/>
        <v>0</v>
      </c>
      <c r="D453" s="244"/>
    </row>
    <row r="454" spans="1:4">
      <c r="A454" s="30" t="s">
        <v>19</v>
      </c>
      <c r="B454" s="68">
        <v>1</v>
      </c>
      <c r="C454" s="30">
        <f t="shared" si="33"/>
        <v>50</v>
      </c>
      <c r="D454" s="244">
        <f>(B454*5+B455*4+B456*3+B457*2+B458*1)/SUM(B454:B458)</f>
        <v>5</v>
      </c>
    </row>
    <row r="455" spans="1:4">
      <c r="A455" s="30" t="s">
        <v>20</v>
      </c>
      <c r="B455" s="68">
        <v>0</v>
      </c>
      <c r="C455" s="30">
        <f t="shared" si="33"/>
        <v>0</v>
      </c>
      <c r="D455" s="244"/>
    </row>
    <row r="456" spans="1:4">
      <c r="A456" s="30" t="s">
        <v>21</v>
      </c>
      <c r="B456" s="68">
        <v>0</v>
      </c>
      <c r="C456" s="30">
        <f t="shared" si="33"/>
        <v>0</v>
      </c>
      <c r="D456" s="244"/>
    </row>
    <row r="457" spans="1:4">
      <c r="A457" s="30" t="s">
        <v>22</v>
      </c>
      <c r="B457" s="68">
        <v>0</v>
      </c>
      <c r="C457" s="30">
        <f t="shared" si="33"/>
        <v>0</v>
      </c>
      <c r="D457" s="244"/>
    </row>
    <row r="458" spans="1:4">
      <c r="A458" s="30" t="s">
        <v>23</v>
      </c>
      <c r="B458" s="68">
        <v>0</v>
      </c>
      <c r="C458" s="30">
        <f t="shared" si="33"/>
        <v>0</v>
      </c>
      <c r="D458" s="244"/>
    </row>
    <row r="460" spans="1:4">
      <c r="A460" s="248" t="s">
        <v>57</v>
      </c>
      <c r="B460" s="248"/>
      <c r="C460" s="248"/>
      <c r="D460" s="248"/>
    </row>
    <row r="461" spans="1:4" ht="25.5">
      <c r="A461" s="1" t="s">
        <v>11</v>
      </c>
      <c r="B461" s="1" t="s">
        <v>4</v>
      </c>
      <c r="C461" s="1" t="s">
        <v>12</v>
      </c>
      <c r="D461" s="1" t="s">
        <v>13</v>
      </c>
    </row>
    <row r="462" spans="1:4">
      <c r="A462" s="30" t="s">
        <v>14</v>
      </c>
      <c r="B462" s="69">
        <v>2</v>
      </c>
      <c r="C462" s="30">
        <f>B462/2*100</f>
        <v>100</v>
      </c>
      <c r="D462" s="244">
        <f>(B462*5+B463*4+B464*3+B465*2+B466*1)/SUM(B462:B466)</f>
        <v>5</v>
      </c>
    </row>
    <row r="463" spans="1:4">
      <c r="A463" s="30" t="s">
        <v>15</v>
      </c>
      <c r="B463" s="69">
        <v>0</v>
      </c>
      <c r="C463" s="30">
        <f t="shared" ref="C463:C471" si="34">B463/2*100</f>
        <v>0</v>
      </c>
      <c r="D463" s="244"/>
    </row>
    <row r="464" spans="1:4">
      <c r="A464" s="30" t="s">
        <v>16</v>
      </c>
      <c r="B464" s="69">
        <v>0</v>
      </c>
      <c r="C464" s="30">
        <f t="shared" si="34"/>
        <v>0</v>
      </c>
      <c r="D464" s="244"/>
    </row>
    <row r="465" spans="1:4">
      <c r="A465" s="30" t="s">
        <v>17</v>
      </c>
      <c r="B465" s="69">
        <v>0</v>
      </c>
      <c r="C465" s="30">
        <f t="shared" si="34"/>
        <v>0</v>
      </c>
      <c r="D465" s="244"/>
    </row>
    <row r="466" spans="1:4">
      <c r="A466" s="30" t="s">
        <v>18</v>
      </c>
      <c r="B466" s="69">
        <v>0</v>
      </c>
      <c r="C466" s="30">
        <f t="shared" si="34"/>
        <v>0</v>
      </c>
      <c r="D466" s="244"/>
    </row>
    <row r="467" spans="1:4">
      <c r="A467" s="30" t="s">
        <v>19</v>
      </c>
      <c r="B467" s="69">
        <v>2</v>
      </c>
      <c r="C467" s="30">
        <f t="shared" si="34"/>
        <v>100</v>
      </c>
      <c r="D467" s="244">
        <f>(B467*5+B468*4+B469*3+B470*2+B471*1)/SUM(B467:B471)</f>
        <v>5</v>
      </c>
    </row>
    <row r="468" spans="1:4">
      <c r="A468" s="30" t="s">
        <v>20</v>
      </c>
      <c r="B468" s="69">
        <v>0</v>
      </c>
      <c r="C468" s="30">
        <f t="shared" si="34"/>
        <v>0</v>
      </c>
      <c r="D468" s="244"/>
    </row>
    <row r="469" spans="1:4">
      <c r="A469" s="30" t="s">
        <v>21</v>
      </c>
      <c r="B469" s="69">
        <v>0</v>
      </c>
      <c r="C469" s="30">
        <f t="shared" si="34"/>
        <v>0</v>
      </c>
      <c r="D469" s="244"/>
    </row>
    <row r="470" spans="1:4">
      <c r="A470" s="30" t="s">
        <v>22</v>
      </c>
      <c r="B470" s="69">
        <v>0</v>
      </c>
      <c r="C470" s="30">
        <f t="shared" si="34"/>
        <v>0</v>
      </c>
      <c r="D470" s="244"/>
    </row>
    <row r="471" spans="1:4">
      <c r="A471" s="30" t="s">
        <v>23</v>
      </c>
      <c r="B471" s="69">
        <v>0</v>
      </c>
      <c r="C471" s="30">
        <f t="shared" si="34"/>
        <v>0</v>
      </c>
      <c r="D471" s="244"/>
    </row>
    <row r="473" spans="1:4" ht="30" customHeight="1">
      <c r="A473" s="248" t="s">
        <v>58</v>
      </c>
      <c r="B473" s="248"/>
      <c r="C473" s="248"/>
      <c r="D473" s="248"/>
    </row>
    <row r="474" spans="1:4" ht="76.5">
      <c r="A474" s="1" t="s">
        <v>2</v>
      </c>
      <c r="B474" s="1" t="s">
        <v>3</v>
      </c>
      <c r="C474" s="1" t="s">
        <v>4</v>
      </c>
      <c r="D474" s="1" t="s">
        <v>5</v>
      </c>
    </row>
    <row r="475" spans="1:4" ht="38.25">
      <c r="A475" s="30">
        <v>1</v>
      </c>
      <c r="B475" s="30" t="s">
        <v>59</v>
      </c>
      <c r="C475" s="71"/>
      <c r="D475" s="30"/>
    </row>
    <row r="476" spans="1:4" ht="25.5">
      <c r="A476" s="30">
        <v>2</v>
      </c>
      <c r="B476" s="30" t="s">
        <v>60</v>
      </c>
      <c r="C476" s="30">
        <v>1</v>
      </c>
      <c r="D476" s="30">
        <v>50</v>
      </c>
    </row>
    <row r="477" spans="1:4" ht="25.5">
      <c r="A477" s="32">
        <v>3</v>
      </c>
      <c r="B477" s="32" t="s">
        <v>61</v>
      </c>
      <c r="C477" s="30">
        <v>1</v>
      </c>
      <c r="D477" s="30">
        <v>50</v>
      </c>
    </row>
    <row r="478" spans="1:4">
      <c r="A478" s="29">
        <v>4</v>
      </c>
      <c r="B478" s="29" t="s">
        <v>62</v>
      </c>
      <c r="C478" s="71"/>
      <c r="D478" s="29"/>
    </row>
    <row r="480" spans="1:4" ht="26.25" customHeight="1">
      <c r="A480" s="248" t="s">
        <v>63</v>
      </c>
      <c r="B480" s="248"/>
      <c r="C480" s="248"/>
      <c r="D480" s="248"/>
    </row>
    <row r="481" spans="1:4" ht="76.5">
      <c r="A481" s="1" t="s">
        <v>2</v>
      </c>
      <c r="B481" s="1" t="s">
        <v>3</v>
      </c>
      <c r="C481" s="1" t="s">
        <v>4</v>
      </c>
      <c r="D481" s="1" t="s">
        <v>5</v>
      </c>
    </row>
    <row r="482" spans="1:4">
      <c r="A482" s="30">
        <v>1</v>
      </c>
      <c r="B482" s="30">
        <v>99</v>
      </c>
      <c r="C482" s="30">
        <v>1</v>
      </c>
      <c r="D482" s="30">
        <v>50</v>
      </c>
    </row>
    <row r="483" spans="1:4">
      <c r="A483" s="30">
        <v>2</v>
      </c>
      <c r="B483" s="30">
        <v>90</v>
      </c>
      <c r="C483" s="30">
        <v>1</v>
      </c>
      <c r="D483" s="30">
        <v>50</v>
      </c>
    </row>
    <row r="485" spans="1:4" ht="30" customHeight="1">
      <c r="A485" s="248" t="s">
        <v>64</v>
      </c>
      <c r="B485" s="248"/>
      <c r="C485" s="248"/>
      <c r="D485" s="248"/>
    </row>
    <row r="486" spans="1:4" ht="76.5">
      <c r="A486" s="1" t="s">
        <v>2</v>
      </c>
      <c r="B486" s="1" t="s">
        <v>3</v>
      </c>
      <c r="C486" s="1" t="s">
        <v>4</v>
      </c>
      <c r="D486" s="1" t="s">
        <v>5</v>
      </c>
    </row>
    <row r="487" spans="1:4">
      <c r="A487" s="30">
        <v>1</v>
      </c>
      <c r="B487" s="30">
        <v>99</v>
      </c>
      <c r="C487" s="30">
        <v>1</v>
      </c>
      <c r="D487" s="30">
        <v>50</v>
      </c>
    </row>
    <row r="488" spans="1:4">
      <c r="A488" s="30">
        <v>2</v>
      </c>
      <c r="B488" s="30">
        <v>90</v>
      </c>
      <c r="C488" s="30">
        <v>1</v>
      </c>
      <c r="D488" s="30">
        <v>50</v>
      </c>
    </row>
    <row r="490" spans="1:4">
      <c r="A490" s="248" t="s">
        <v>65</v>
      </c>
      <c r="B490" s="248"/>
      <c r="C490" s="248"/>
      <c r="D490" s="248"/>
    </row>
    <row r="491" spans="1:4" ht="76.5">
      <c r="A491" s="1" t="s">
        <v>2</v>
      </c>
      <c r="B491" s="1" t="s">
        <v>3</v>
      </c>
      <c r="C491" s="1" t="s">
        <v>4</v>
      </c>
      <c r="D491" s="1" t="s">
        <v>5</v>
      </c>
    </row>
    <row r="492" spans="1:4">
      <c r="A492" s="29">
        <v>1</v>
      </c>
      <c r="B492" s="29" t="s">
        <v>66</v>
      </c>
      <c r="C492" s="29">
        <v>1</v>
      </c>
      <c r="D492" s="29">
        <v>50</v>
      </c>
    </row>
    <row r="493" spans="1:4">
      <c r="A493" s="29">
        <v>2</v>
      </c>
      <c r="B493" s="29" t="s">
        <v>67</v>
      </c>
      <c r="C493" s="29">
        <v>1</v>
      </c>
      <c r="D493" s="29">
        <v>50</v>
      </c>
    </row>
    <row r="494" spans="1:4">
      <c r="A494" s="29">
        <v>3</v>
      </c>
      <c r="B494" s="29" t="s">
        <v>68</v>
      </c>
      <c r="C494" s="24"/>
      <c r="D494" s="24"/>
    </row>
    <row r="495" spans="1:4">
      <c r="A495" s="29">
        <v>4</v>
      </c>
      <c r="B495" s="29" t="s">
        <v>69</v>
      </c>
      <c r="C495" s="29"/>
      <c r="D495" s="29"/>
    </row>
    <row r="497" spans="1:5" ht="27" customHeight="1">
      <c r="A497" s="248" t="s">
        <v>70</v>
      </c>
      <c r="B497" s="248"/>
      <c r="C497" s="248"/>
      <c r="D497" s="248"/>
    </row>
    <row r="498" spans="1:5" ht="76.5">
      <c r="A498" s="1" t="s">
        <v>2</v>
      </c>
      <c r="B498" s="1" t="s">
        <v>3</v>
      </c>
      <c r="C498" s="1" t="s">
        <v>4</v>
      </c>
      <c r="D498" s="1" t="s">
        <v>5</v>
      </c>
    </row>
    <row r="499" spans="1:5">
      <c r="A499" s="29">
        <v>1</v>
      </c>
      <c r="B499" s="29"/>
      <c r="C499" s="29">
        <v>1</v>
      </c>
      <c r="D499" s="29">
        <v>50</v>
      </c>
    </row>
    <row r="500" spans="1:5" s="70" customFormat="1">
      <c r="A500" s="13">
        <v>2</v>
      </c>
      <c r="B500" s="29" t="s">
        <v>160</v>
      </c>
      <c r="C500" s="29">
        <v>1</v>
      </c>
      <c r="D500" s="29">
        <v>50</v>
      </c>
    </row>
    <row r="502" spans="1:5" ht="13.5" customHeight="1">
      <c r="A502" s="248" t="s">
        <v>71</v>
      </c>
      <c r="B502" s="248"/>
      <c r="C502" s="248"/>
      <c r="D502" s="248"/>
      <c r="E502" s="248"/>
    </row>
    <row r="503" spans="1:5" ht="89.25">
      <c r="A503" s="1" t="s">
        <v>2</v>
      </c>
      <c r="B503" s="1" t="s">
        <v>3</v>
      </c>
      <c r="C503" s="1" t="s">
        <v>4</v>
      </c>
      <c r="D503" s="1" t="s">
        <v>72</v>
      </c>
      <c r="E503" s="1" t="s">
        <v>5</v>
      </c>
    </row>
    <row r="504" spans="1:5">
      <c r="A504" s="29">
        <v>1</v>
      </c>
      <c r="B504" s="29" t="s">
        <v>73</v>
      </c>
      <c r="C504" s="72">
        <v>1</v>
      </c>
      <c r="D504" s="31">
        <f>C504/3*100</f>
        <v>33.333333333333329</v>
      </c>
      <c r="E504" s="29">
        <v>50</v>
      </c>
    </row>
    <row r="505" spans="1:5" ht="25.5">
      <c r="A505" s="29">
        <v>2</v>
      </c>
      <c r="B505" s="29" t="s">
        <v>74</v>
      </c>
      <c r="C505" s="72"/>
      <c r="D505" s="29"/>
      <c r="E505" s="29"/>
    </row>
    <row r="506" spans="1:5" ht="25.5">
      <c r="A506" s="29">
        <v>3</v>
      </c>
      <c r="B506" s="29" t="s">
        <v>75</v>
      </c>
      <c r="C506" s="72"/>
      <c r="D506" s="29"/>
      <c r="E506" s="29"/>
    </row>
    <row r="507" spans="1:5" ht="25.5">
      <c r="A507" s="29">
        <v>4</v>
      </c>
      <c r="B507" s="29" t="s">
        <v>76</v>
      </c>
      <c r="C507" s="29">
        <v>1</v>
      </c>
      <c r="D507" s="31">
        <f>C507/3*100</f>
        <v>33.333333333333329</v>
      </c>
      <c r="E507" s="29">
        <v>50</v>
      </c>
    </row>
    <row r="508" spans="1:5">
      <c r="A508" s="29">
        <v>5</v>
      </c>
      <c r="B508" s="29" t="s">
        <v>77</v>
      </c>
      <c r="C508" s="72"/>
      <c r="D508" s="29"/>
      <c r="E508" s="29"/>
    </row>
    <row r="510" spans="1:5">
      <c r="A510" s="248" t="s">
        <v>78</v>
      </c>
      <c r="B510" s="248"/>
      <c r="C510" s="248"/>
      <c r="D510" s="248"/>
    </row>
    <row r="511" spans="1:5" ht="76.5">
      <c r="A511" s="1" t="s">
        <v>2</v>
      </c>
      <c r="B511" s="1" t="s">
        <v>3</v>
      </c>
      <c r="C511" s="1" t="s">
        <v>4</v>
      </c>
      <c r="D511" s="1" t="s">
        <v>5</v>
      </c>
    </row>
    <row r="512" spans="1:5">
      <c r="A512" s="29">
        <v>1</v>
      </c>
      <c r="B512" s="29"/>
      <c r="C512" s="29">
        <v>2</v>
      </c>
      <c r="D512" s="29">
        <v>100</v>
      </c>
    </row>
    <row r="514" spans="1:4" ht="30" customHeight="1">
      <c r="A514" s="248" t="s">
        <v>79</v>
      </c>
      <c r="B514" s="248"/>
      <c r="C514" s="248"/>
      <c r="D514" s="248"/>
    </row>
    <row r="515" spans="1:4" ht="76.5">
      <c r="A515" s="1" t="s">
        <v>2</v>
      </c>
      <c r="B515" s="1" t="s">
        <v>3</v>
      </c>
      <c r="C515" s="1" t="s">
        <v>4</v>
      </c>
      <c r="D515" s="1" t="s">
        <v>5</v>
      </c>
    </row>
    <row r="516" spans="1:4">
      <c r="A516" s="29">
        <v>1</v>
      </c>
      <c r="B516" s="29" t="s">
        <v>80</v>
      </c>
      <c r="C516" s="29">
        <v>1</v>
      </c>
      <c r="D516" s="29">
        <v>50</v>
      </c>
    </row>
    <row r="517" spans="1:4" ht="25.5">
      <c r="A517" s="29">
        <v>2</v>
      </c>
      <c r="B517" s="29" t="s">
        <v>81</v>
      </c>
      <c r="C517" s="29"/>
      <c r="D517" s="29"/>
    </row>
    <row r="518" spans="1:4">
      <c r="A518" s="29">
        <v>3</v>
      </c>
      <c r="B518" s="29" t="s">
        <v>82</v>
      </c>
      <c r="C518" s="29">
        <v>1</v>
      </c>
      <c r="D518" s="29">
        <v>50</v>
      </c>
    </row>
    <row r="520" spans="1:4" ht="28.5" customHeight="1">
      <c r="A520" s="248" t="s">
        <v>83</v>
      </c>
      <c r="B520" s="248"/>
      <c r="C520" s="248"/>
      <c r="D520" s="248"/>
    </row>
    <row r="521" spans="1:4" ht="76.5">
      <c r="A521" s="1" t="s">
        <v>2</v>
      </c>
      <c r="B521" s="1" t="s">
        <v>3</v>
      </c>
      <c r="C521" s="1" t="s">
        <v>4</v>
      </c>
      <c r="D521" s="1" t="s">
        <v>5</v>
      </c>
    </row>
    <row r="522" spans="1:4">
      <c r="A522" s="29">
        <v>1</v>
      </c>
      <c r="B522" s="29" t="s">
        <v>80</v>
      </c>
      <c r="C522" s="29">
        <v>2</v>
      </c>
      <c r="D522" s="29">
        <v>100</v>
      </c>
    </row>
    <row r="523" spans="1:4">
      <c r="A523" s="29">
        <v>2</v>
      </c>
      <c r="B523" s="29" t="s">
        <v>84</v>
      </c>
      <c r="C523" s="29"/>
      <c r="D523" s="29"/>
    </row>
    <row r="524" spans="1:4" ht="25.5">
      <c r="A524" s="29">
        <v>3</v>
      </c>
      <c r="B524" s="29" t="s">
        <v>85</v>
      </c>
      <c r="C524" s="29"/>
      <c r="D524" s="29"/>
    </row>
    <row r="526" spans="1:4" ht="32.25" customHeight="1">
      <c r="A526" s="248" t="s">
        <v>86</v>
      </c>
      <c r="B526" s="248"/>
      <c r="C526" s="248"/>
      <c r="D526" s="248"/>
    </row>
    <row r="527" spans="1:4" ht="76.5">
      <c r="A527" s="1" t="s">
        <v>2</v>
      </c>
      <c r="B527" s="1" t="s">
        <v>3</v>
      </c>
      <c r="C527" s="1" t="s">
        <v>4</v>
      </c>
      <c r="D527" s="1" t="s">
        <v>5</v>
      </c>
    </row>
    <row r="528" spans="1:4" ht="25.5">
      <c r="A528" s="29">
        <v>1</v>
      </c>
      <c r="B528" s="29" t="s">
        <v>87</v>
      </c>
      <c r="C528" s="29"/>
      <c r="D528" s="29"/>
    </row>
    <row r="529" spans="1:5" ht="38.25">
      <c r="A529" s="29">
        <v>2</v>
      </c>
      <c r="B529" s="29" t="s">
        <v>88</v>
      </c>
      <c r="C529" s="29"/>
      <c r="D529" s="29"/>
    </row>
    <row r="530" spans="1:5" ht="25.5">
      <c r="A530" s="29">
        <v>3</v>
      </c>
      <c r="B530" s="29" t="s">
        <v>89</v>
      </c>
      <c r="C530" s="29"/>
      <c r="D530" s="29"/>
    </row>
    <row r="531" spans="1:5">
      <c r="A531" s="29">
        <v>4</v>
      </c>
      <c r="B531" s="29" t="s">
        <v>90</v>
      </c>
      <c r="C531" s="29">
        <v>2</v>
      </c>
      <c r="D531" s="29">
        <v>100</v>
      </c>
    </row>
    <row r="533" spans="1:5" ht="27" customHeight="1">
      <c r="A533" s="248" t="s">
        <v>91</v>
      </c>
      <c r="B533" s="248"/>
      <c r="C533" s="248"/>
      <c r="D533" s="248"/>
    </row>
    <row r="534" spans="1:5" ht="76.5">
      <c r="A534" s="1" t="s">
        <v>2</v>
      </c>
      <c r="B534" s="1" t="s">
        <v>3</v>
      </c>
      <c r="C534" s="1" t="s">
        <v>4</v>
      </c>
      <c r="D534" s="1" t="s">
        <v>5</v>
      </c>
    </row>
    <row r="535" spans="1:5">
      <c r="A535" s="29">
        <v>1</v>
      </c>
      <c r="B535" s="29" t="s">
        <v>66</v>
      </c>
      <c r="C535" s="29">
        <v>2</v>
      </c>
      <c r="D535" s="29">
        <v>100</v>
      </c>
    </row>
    <row r="536" spans="1:5">
      <c r="A536" s="29">
        <v>2</v>
      </c>
      <c r="B536" s="29" t="s">
        <v>67</v>
      </c>
      <c r="C536" s="29"/>
      <c r="D536" s="29"/>
    </row>
    <row r="537" spans="1:5">
      <c r="A537" s="29">
        <v>3</v>
      </c>
      <c r="B537" s="29" t="s">
        <v>68</v>
      </c>
      <c r="C537" s="29"/>
      <c r="D537" s="29"/>
    </row>
    <row r="538" spans="1:5">
      <c r="A538" s="29">
        <v>4</v>
      </c>
      <c r="B538" s="29" t="s">
        <v>69</v>
      </c>
      <c r="C538" s="29"/>
      <c r="D538" s="29"/>
    </row>
    <row r="539" spans="1:5">
      <c r="A539" s="29">
        <v>5</v>
      </c>
      <c r="B539" s="29" t="s">
        <v>92</v>
      </c>
      <c r="C539" s="29"/>
      <c r="D539" s="29"/>
    </row>
    <row r="541" spans="1:5" ht="14.25" customHeight="1">
      <c r="A541" s="248" t="s">
        <v>93</v>
      </c>
      <c r="B541" s="248"/>
      <c r="C541" s="248"/>
      <c r="D541" s="248"/>
      <c r="E541" s="248"/>
    </row>
    <row r="542" spans="1:5" ht="89.25">
      <c r="A542" s="1" t="s">
        <v>2</v>
      </c>
      <c r="B542" s="1" t="s">
        <v>3</v>
      </c>
      <c r="C542" s="1" t="s">
        <v>4</v>
      </c>
      <c r="D542" s="1" t="s">
        <v>72</v>
      </c>
      <c r="E542" s="1" t="s">
        <v>5</v>
      </c>
    </row>
    <row r="543" spans="1:5" ht="25.5">
      <c r="A543" s="29">
        <v>1</v>
      </c>
      <c r="B543" s="29" t="s">
        <v>94</v>
      </c>
      <c r="C543" s="29"/>
      <c r="D543" s="29"/>
      <c r="E543" s="29"/>
    </row>
    <row r="544" spans="1:5">
      <c r="A544" s="29">
        <v>2</v>
      </c>
      <c r="B544" s="29" t="s">
        <v>95</v>
      </c>
      <c r="C544" s="29"/>
      <c r="D544" s="29"/>
      <c r="E544" s="29"/>
    </row>
    <row r="545" spans="1:5" ht="25.5">
      <c r="A545" s="29">
        <v>3</v>
      </c>
      <c r="B545" s="29" t="s">
        <v>96</v>
      </c>
      <c r="C545" s="29"/>
      <c r="D545" s="29"/>
      <c r="E545" s="29"/>
    </row>
    <row r="546" spans="1:5">
      <c r="A546" s="29">
        <v>4</v>
      </c>
      <c r="B546" s="29" t="s">
        <v>97</v>
      </c>
      <c r="C546" s="29"/>
      <c r="D546" s="29"/>
      <c r="E546" s="29"/>
    </row>
    <row r="547" spans="1:5">
      <c r="A547" s="29">
        <v>5</v>
      </c>
      <c r="B547" s="29" t="s">
        <v>98</v>
      </c>
      <c r="C547" s="29">
        <v>2</v>
      </c>
      <c r="D547" s="29">
        <f>C547/4*100</f>
        <v>50</v>
      </c>
      <c r="E547" s="29">
        <v>100</v>
      </c>
    </row>
    <row r="548" spans="1:5">
      <c r="A548" s="29">
        <v>6</v>
      </c>
      <c r="B548" s="29" t="s">
        <v>99</v>
      </c>
      <c r="C548" s="29"/>
      <c r="D548" s="29"/>
      <c r="E548" s="29"/>
    </row>
    <row r="549" spans="1:5">
      <c r="A549" s="29">
        <v>7</v>
      </c>
      <c r="B549" s="29" t="s">
        <v>100</v>
      </c>
      <c r="C549" s="29"/>
      <c r="D549" s="29"/>
      <c r="E549" s="29"/>
    </row>
    <row r="550" spans="1:5">
      <c r="A550" s="29">
        <v>8</v>
      </c>
      <c r="B550" s="29" t="s">
        <v>101</v>
      </c>
      <c r="C550" s="29"/>
      <c r="D550" s="29"/>
      <c r="E550" s="29"/>
    </row>
    <row r="551" spans="1:5">
      <c r="A551" s="29">
        <v>9</v>
      </c>
      <c r="B551" s="29" t="s">
        <v>102</v>
      </c>
      <c r="C551" s="29"/>
      <c r="D551" s="29"/>
      <c r="E551" s="29"/>
    </row>
    <row r="552" spans="1:5">
      <c r="A552" s="29">
        <v>10</v>
      </c>
      <c r="B552" s="29" t="s">
        <v>103</v>
      </c>
      <c r="C552" s="29"/>
      <c r="D552" s="29"/>
      <c r="E552" s="29"/>
    </row>
    <row r="553" spans="1:5">
      <c r="A553" s="29">
        <v>11</v>
      </c>
      <c r="B553" s="29" t="s">
        <v>104</v>
      </c>
      <c r="C553" s="29"/>
      <c r="D553" s="29"/>
      <c r="E553" s="29"/>
    </row>
    <row r="554" spans="1:5">
      <c r="A554" s="29">
        <v>12</v>
      </c>
      <c r="B554" s="29" t="s">
        <v>105</v>
      </c>
      <c r="C554" s="29"/>
      <c r="D554" s="29"/>
      <c r="E554" s="29"/>
    </row>
    <row r="555" spans="1:5">
      <c r="A555" s="29">
        <v>13</v>
      </c>
      <c r="B555" s="29" t="s">
        <v>106</v>
      </c>
      <c r="C555" s="29"/>
      <c r="D555" s="29"/>
      <c r="E555" s="29"/>
    </row>
    <row r="556" spans="1:5">
      <c r="A556" s="29">
        <v>14</v>
      </c>
      <c r="B556" s="29" t="s">
        <v>107</v>
      </c>
      <c r="C556" s="29"/>
      <c r="D556" s="29"/>
      <c r="E556" s="29"/>
    </row>
    <row r="557" spans="1:5">
      <c r="A557" s="29">
        <v>15</v>
      </c>
      <c r="B557" s="29" t="s">
        <v>108</v>
      </c>
      <c r="C557" s="29"/>
      <c r="D557" s="29"/>
      <c r="E557" s="29"/>
    </row>
    <row r="558" spans="1:5">
      <c r="A558" s="29">
        <v>16</v>
      </c>
      <c r="B558" s="29" t="s">
        <v>109</v>
      </c>
      <c r="C558" s="29"/>
      <c r="D558" s="29"/>
      <c r="E558" s="29"/>
    </row>
    <row r="560" spans="1:5">
      <c r="A560" s="248" t="s">
        <v>110</v>
      </c>
      <c r="B560" s="248"/>
      <c r="C560" s="248"/>
      <c r="D560" s="248"/>
    </row>
    <row r="561" spans="1:5" ht="76.5">
      <c r="A561" s="1" t="s">
        <v>2</v>
      </c>
      <c r="B561" s="1" t="s">
        <v>3</v>
      </c>
      <c r="C561" s="1" t="s">
        <v>4</v>
      </c>
      <c r="D561" s="1" t="s">
        <v>5</v>
      </c>
    </row>
    <row r="562" spans="1:5">
      <c r="A562" s="29">
        <v>1</v>
      </c>
      <c r="B562" s="29"/>
      <c r="C562" s="29">
        <v>2</v>
      </c>
      <c r="D562" s="29">
        <v>100</v>
      </c>
    </row>
    <row r="564" spans="1:5">
      <c r="A564" s="248" t="s">
        <v>111</v>
      </c>
      <c r="B564" s="248"/>
      <c r="C564" s="248"/>
      <c r="D564" s="248"/>
    </row>
    <row r="565" spans="1:5" ht="76.5">
      <c r="A565" s="1" t="s">
        <v>2</v>
      </c>
      <c r="B565" s="1" t="s">
        <v>3</v>
      </c>
      <c r="C565" s="1" t="s">
        <v>4</v>
      </c>
      <c r="D565" s="1" t="s">
        <v>5</v>
      </c>
    </row>
    <row r="566" spans="1:5">
      <c r="A566" s="29">
        <v>1</v>
      </c>
      <c r="B566" s="29" t="s">
        <v>112</v>
      </c>
      <c r="C566" s="29">
        <v>1</v>
      </c>
      <c r="D566" s="29">
        <v>50</v>
      </c>
    </row>
    <row r="567" spans="1:5">
      <c r="A567" s="29">
        <v>2</v>
      </c>
      <c r="B567" s="29" t="s">
        <v>113</v>
      </c>
      <c r="C567" s="29"/>
      <c r="D567" s="29"/>
    </row>
    <row r="568" spans="1:5">
      <c r="A568" s="29">
        <v>3</v>
      </c>
      <c r="B568" s="29" t="s">
        <v>114</v>
      </c>
      <c r="C568" s="29">
        <v>1</v>
      </c>
      <c r="D568" s="29">
        <v>50</v>
      </c>
    </row>
    <row r="570" spans="1:5" ht="26.25" customHeight="1">
      <c r="A570" s="248" t="s">
        <v>115</v>
      </c>
      <c r="B570" s="248"/>
      <c r="C570" s="248"/>
      <c r="D570" s="248"/>
      <c r="E570" s="248"/>
    </row>
    <row r="571" spans="1:5" ht="89.25">
      <c r="A571" s="1" t="s">
        <v>2</v>
      </c>
      <c r="B571" s="1" t="s">
        <v>3</v>
      </c>
      <c r="C571" s="1" t="s">
        <v>4</v>
      </c>
      <c r="D571" s="1" t="s">
        <v>72</v>
      </c>
      <c r="E571" s="1" t="s">
        <v>5</v>
      </c>
    </row>
    <row r="572" spans="1:5" ht="38.25">
      <c r="A572" s="29">
        <v>1</v>
      </c>
      <c r="B572" s="29" t="s">
        <v>116</v>
      </c>
      <c r="C572" s="29"/>
      <c r="D572" s="31"/>
      <c r="E572" s="29"/>
    </row>
    <row r="573" spans="1:5" ht="38.25">
      <c r="A573" s="29">
        <v>2</v>
      </c>
      <c r="B573" s="29" t="s">
        <v>117</v>
      </c>
      <c r="C573" s="29">
        <v>1</v>
      </c>
      <c r="D573" s="31">
        <f>C573/7*100</f>
        <v>14.285714285714285</v>
      </c>
      <c r="E573" s="29">
        <v>50</v>
      </c>
    </row>
    <row r="574" spans="1:5" ht="25.5">
      <c r="A574" s="29">
        <v>3</v>
      </c>
      <c r="B574" s="29" t="s">
        <v>118</v>
      </c>
      <c r="C574" s="29">
        <v>1</v>
      </c>
      <c r="D574" s="31">
        <f t="shared" ref="D574:D575" si="35">C574/7*100</f>
        <v>14.285714285714285</v>
      </c>
      <c r="E574" s="29">
        <v>50</v>
      </c>
    </row>
    <row r="575" spans="1:5" ht="38.25">
      <c r="A575" s="29">
        <v>4</v>
      </c>
      <c r="B575" s="29" t="s">
        <v>119</v>
      </c>
      <c r="C575" s="29">
        <v>2</v>
      </c>
      <c r="D575" s="31">
        <f t="shared" si="35"/>
        <v>28.571428571428569</v>
      </c>
      <c r="E575" s="29">
        <v>100</v>
      </c>
    </row>
    <row r="576" spans="1:5" ht="38.25">
      <c r="A576" s="29">
        <v>5</v>
      </c>
      <c r="B576" s="29" t="s">
        <v>120</v>
      </c>
      <c r="C576" s="29"/>
      <c r="D576" s="31"/>
      <c r="E576" s="29"/>
    </row>
    <row r="577" spans="1:5" ht="38.25">
      <c r="A577" s="29">
        <v>6</v>
      </c>
      <c r="B577" s="29" t="s">
        <v>121</v>
      </c>
      <c r="C577" s="29"/>
      <c r="D577" s="31"/>
      <c r="E577" s="29"/>
    </row>
    <row r="578" spans="1:5" ht="51">
      <c r="A578" s="29">
        <v>7</v>
      </c>
      <c r="B578" s="29" t="s">
        <v>122</v>
      </c>
      <c r="C578" s="29"/>
      <c r="D578" s="31"/>
      <c r="E578" s="29"/>
    </row>
    <row r="579" spans="1:5" ht="25.5">
      <c r="A579" s="29">
        <v>8</v>
      </c>
      <c r="B579" s="29" t="s">
        <v>123</v>
      </c>
      <c r="C579" s="29">
        <v>1</v>
      </c>
      <c r="D579" s="31">
        <f>C579/7*100</f>
        <v>14.285714285714285</v>
      </c>
      <c r="E579" s="29">
        <v>50</v>
      </c>
    </row>
    <row r="580" spans="1:5">
      <c r="A580" s="29">
        <v>9</v>
      </c>
      <c r="B580" s="29" t="s">
        <v>109</v>
      </c>
      <c r="C580" s="29"/>
      <c r="D580" s="29"/>
      <c r="E580" s="29"/>
    </row>
    <row r="582" spans="1:5">
      <c r="A582" s="248" t="s">
        <v>124</v>
      </c>
      <c r="B582" s="248"/>
      <c r="C582" s="248"/>
      <c r="D582" s="248"/>
    </row>
    <row r="583" spans="1:5" ht="76.5">
      <c r="A583" s="1" t="s">
        <v>2</v>
      </c>
      <c r="B583" s="1" t="s">
        <v>3</v>
      </c>
      <c r="C583" s="1" t="s">
        <v>4</v>
      </c>
      <c r="D583" s="1" t="s">
        <v>5</v>
      </c>
    </row>
    <row r="584" spans="1:5">
      <c r="A584" s="29">
        <v>1</v>
      </c>
      <c r="B584" s="29"/>
      <c r="C584" s="29">
        <v>2</v>
      </c>
      <c r="D584" s="29">
        <v>100</v>
      </c>
    </row>
    <row r="586" spans="1:5" ht="28.5" customHeight="1">
      <c r="A586" s="248" t="s">
        <v>125</v>
      </c>
      <c r="B586" s="248"/>
      <c r="C586" s="248"/>
      <c r="D586" s="248"/>
      <c r="E586" s="248"/>
    </row>
    <row r="587" spans="1:5" ht="89.25">
      <c r="A587" s="1" t="s">
        <v>2</v>
      </c>
      <c r="B587" s="1" t="s">
        <v>3</v>
      </c>
      <c r="C587" s="1" t="s">
        <v>4</v>
      </c>
      <c r="D587" s="1" t="s">
        <v>72</v>
      </c>
      <c r="E587" s="1" t="s">
        <v>5</v>
      </c>
    </row>
    <row r="588" spans="1:5" ht="38.25">
      <c r="A588" s="29">
        <v>1</v>
      </c>
      <c r="B588" s="29" t="s">
        <v>126</v>
      </c>
      <c r="C588" s="29"/>
      <c r="D588" s="31"/>
      <c r="E588" s="29"/>
    </row>
    <row r="589" spans="1:5" ht="38.25">
      <c r="A589" s="29">
        <v>2</v>
      </c>
      <c r="B589" s="29" t="s">
        <v>127</v>
      </c>
      <c r="C589" s="29"/>
      <c r="D589" s="31"/>
      <c r="E589" s="29"/>
    </row>
    <row r="590" spans="1:5" ht="38.25">
      <c r="A590" s="29">
        <v>3</v>
      </c>
      <c r="B590" s="29" t="s">
        <v>128</v>
      </c>
      <c r="C590" s="29"/>
      <c r="D590" s="31"/>
      <c r="E590" s="29"/>
    </row>
    <row r="591" spans="1:5" ht="38.25">
      <c r="A591" s="29">
        <v>4</v>
      </c>
      <c r="B591" s="29" t="s">
        <v>129</v>
      </c>
      <c r="C591" s="29"/>
      <c r="D591" s="31"/>
      <c r="E591" s="29"/>
    </row>
    <row r="592" spans="1:5" ht="25.5">
      <c r="A592" s="29">
        <v>5</v>
      </c>
      <c r="B592" s="29" t="s">
        <v>130</v>
      </c>
      <c r="C592" s="29"/>
      <c r="D592" s="31"/>
      <c r="E592" s="29"/>
    </row>
    <row r="593" spans="1:5">
      <c r="A593" s="29">
        <v>6</v>
      </c>
      <c r="B593" s="29" t="s">
        <v>109</v>
      </c>
      <c r="C593" s="29"/>
      <c r="D593" s="31"/>
      <c r="E593" s="29"/>
    </row>
    <row r="595" spans="1:5">
      <c r="A595" s="248" t="s">
        <v>131</v>
      </c>
      <c r="B595" s="248"/>
      <c r="C595" s="248"/>
      <c r="D595" s="248"/>
    </row>
    <row r="596" spans="1:5" ht="76.5">
      <c r="A596" s="1" t="s">
        <v>2</v>
      </c>
      <c r="B596" s="1" t="s">
        <v>3</v>
      </c>
      <c r="C596" s="1" t="s">
        <v>4</v>
      </c>
      <c r="D596" s="1" t="s">
        <v>5</v>
      </c>
    </row>
    <row r="597" spans="1:5">
      <c r="A597" s="29">
        <v>1</v>
      </c>
      <c r="B597" s="29"/>
      <c r="C597" s="29">
        <v>2</v>
      </c>
      <c r="D597" s="29">
        <v>100</v>
      </c>
    </row>
    <row r="599" spans="1:5">
      <c r="A599" s="248" t="s">
        <v>132</v>
      </c>
      <c r="B599" s="248"/>
      <c r="C599" s="248"/>
      <c r="D599" s="248"/>
    </row>
    <row r="600" spans="1:5" ht="76.5">
      <c r="A600" s="1" t="s">
        <v>2</v>
      </c>
      <c r="B600" s="1" t="s">
        <v>3</v>
      </c>
      <c r="C600" s="1" t="s">
        <v>4</v>
      </c>
      <c r="D600" s="1" t="s">
        <v>5</v>
      </c>
    </row>
    <row r="601" spans="1:5" ht="25.5" customHeight="1">
      <c r="A601" s="29">
        <v>1</v>
      </c>
      <c r="B601" s="29" t="s">
        <v>161</v>
      </c>
      <c r="C601" s="29">
        <v>1</v>
      </c>
      <c r="D601" s="29">
        <v>50</v>
      </c>
    </row>
    <row r="602" spans="1:5" ht="38.25">
      <c r="A602" s="29">
        <v>2</v>
      </c>
      <c r="B602" s="29" t="s">
        <v>162</v>
      </c>
      <c r="C602" s="29">
        <v>1</v>
      </c>
      <c r="D602" s="29">
        <v>50</v>
      </c>
    </row>
    <row r="604" spans="1:5">
      <c r="A604" s="248" t="s">
        <v>133</v>
      </c>
      <c r="B604" s="248"/>
      <c r="C604" s="248"/>
      <c r="D604" s="248"/>
    </row>
    <row r="605" spans="1:5" ht="76.5">
      <c r="A605" s="1" t="s">
        <v>2</v>
      </c>
      <c r="B605" s="1" t="s">
        <v>3</v>
      </c>
      <c r="C605" s="1" t="s">
        <v>4</v>
      </c>
      <c r="D605" s="1" t="s">
        <v>5</v>
      </c>
    </row>
    <row r="606" spans="1:5">
      <c r="A606" s="23">
        <v>1</v>
      </c>
      <c r="B606" s="29" t="s">
        <v>136</v>
      </c>
      <c r="C606" s="30">
        <v>1</v>
      </c>
      <c r="D606" s="30">
        <v>50</v>
      </c>
    </row>
    <row r="607" spans="1:5">
      <c r="A607" s="23">
        <v>2</v>
      </c>
      <c r="B607" s="29" t="s">
        <v>163</v>
      </c>
      <c r="C607" s="30">
        <v>1</v>
      </c>
      <c r="D607" s="30">
        <v>50</v>
      </c>
    </row>
  </sheetData>
  <mergeCells count="130">
    <mergeCell ref="A533:D533"/>
    <mergeCell ref="A541:E541"/>
    <mergeCell ref="A560:D560"/>
    <mergeCell ref="A564:D564"/>
    <mergeCell ref="A570:E570"/>
    <mergeCell ref="A582:D582"/>
    <mergeCell ref="A586:E586"/>
    <mergeCell ref="A595:D595"/>
    <mergeCell ref="A604:D604"/>
    <mergeCell ref="A599:D599"/>
    <mergeCell ref="A514:D514"/>
    <mergeCell ref="A520:D520"/>
    <mergeCell ref="A526:D526"/>
    <mergeCell ref="D436:D440"/>
    <mergeCell ref="D441:D445"/>
    <mergeCell ref="A447:D447"/>
    <mergeCell ref="D449:D453"/>
    <mergeCell ref="D454:D458"/>
    <mergeCell ref="A460:D460"/>
    <mergeCell ref="A497:D497"/>
    <mergeCell ref="D462:D466"/>
    <mergeCell ref="D467:D471"/>
    <mergeCell ref="A473:D473"/>
    <mergeCell ref="A480:D480"/>
    <mergeCell ref="A485:D485"/>
    <mergeCell ref="A490:D490"/>
    <mergeCell ref="A502:E502"/>
    <mergeCell ref="A510:D510"/>
    <mergeCell ref="D410:D414"/>
    <mergeCell ref="D415:D419"/>
    <mergeCell ref="A421:D421"/>
    <mergeCell ref="D423:D427"/>
    <mergeCell ref="D428:D432"/>
    <mergeCell ref="A434:D434"/>
    <mergeCell ref="D384:D388"/>
    <mergeCell ref="D389:D393"/>
    <mergeCell ref="A395:D395"/>
    <mergeCell ref="D397:D401"/>
    <mergeCell ref="D402:D406"/>
    <mergeCell ref="A408:D408"/>
    <mergeCell ref="D358:D362"/>
    <mergeCell ref="D363:D367"/>
    <mergeCell ref="A369:D369"/>
    <mergeCell ref="D371:D375"/>
    <mergeCell ref="D376:D380"/>
    <mergeCell ref="A382:D382"/>
    <mergeCell ref="D332:D336"/>
    <mergeCell ref="D337:D341"/>
    <mergeCell ref="A343:D343"/>
    <mergeCell ref="D345:D349"/>
    <mergeCell ref="D350:D354"/>
    <mergeCell ref="A356:D356"/>
    <mergeCell ref="D306:D310"/>
    <mergeCell ref="D311:D315"/>
    <mergeCell ref="A317:D317"/>
    <mergeCell ref="D319:D323"/>
    <mergeCell ref="D324:D328"/>
    <mergeCell ref="A330:D330"/>
    <mergeCell ref="D280:D284"/>
    <mergeCell ref="D285:D289"/>
    <mergeCell ref="A291:D291"/>
    <mergeCell ref="D293:D297"/>
    <mergeCell ref="D298:D302"/>
    <mergeCell ref="A304:D304"/>
    <mergeCell ref="D254:D258"/>
    <mergeCell ref="D259:D263"/>
    <mergeCell ref="A265:D265"/>
    <mergeCell ref="D267:D271"/>
    <mergeCell ref="D272:D276"/>
    <mergeCell ref="A278:D278"/>
    <mergeCell ref="D228:D232"/>
    <mergeCell ref="D233:D237"/>
    <mergeCell ref="A239:D239"/>
    <mergeCell ref="D241:D245"/>
    <mergeCell ref="D246:D250"/>
    <mergeCell ref="A252:D252"/>
    <mergeCell ref="D202:D206"/>
    <mergeCell ref="D207:D211"/>
    <mergeCell ref="A213:D213"/>
    <mergeCell ref="D215:D219"/>
    <mergeCell ref="D220:D224"/>
    <mergeCell ref="A226:D226"/>
    <mergeCell ref="D176:D180"/>
    <mergeCell ref="D181:D185"/>
    <mergeCell ref="A187:D187"/>
    <mergeCell ref="D189:D193"/>
    <mergeCell ref="D194:D198"/>
    <mergeCell ref="A200:D200"/>
    <mergeCell ref="D150:D154"/>
    <mergeCell ref="D155:D159"/>
    <mergeCell ref="A161:D161"/>
    <mergeCell ref="D163:D167"/>
    <mergeCell ref="D168:D172"/>
    <mergeCell ref="A174:D174"/>
    <mergeCell ref="D124:D128"/>
    <mergeCell ref="D129:D133"/>
    <mergeCell ref="A135:D135"/>
    <mergeCell ref="D137:D141"/>
    <mergeCell ref="D142:D146"/>
    <mergeCell ref="A148:D148"/>
    <mergeCell ref="D98:D102"/>
    <mergeCell ref="D103:D107"/>
    <mergeCell ref="A109:D109"/>
    <mergeCell ref="D111:D115"/>
    <mergeCell ref="D116:D120"/>
    <mergeCell ref="A122:D122"/>
    <mergeCell ref="D72:D76"/>
    <mergeCell ref="D77:D81"/>
    <mergeCell ref="A83:D83"/>
    <mergeCell ref="D85:D89"/>
    <mergeCell ref="D90:D94"/>
    <mergeCell ref="A96:D96"/>
    <mergeCell ref="D59:D63"/>
    <mergeCell ref="D64:D68"/>
    <mergeCell ref="A70:D70"/>
    <mergeCell ref="D20:D24"/>
    <mergeCell ref="D25:D29"/>
    <mergeCell ref="A31:D31"/>
    <mergeCell ref="D33:D37"/>
    <mergeCell ref="D38:D42"/>
    <mergeCell ref="A44:D44"/>
    <mergeCell ref="A1:D1"/>
    <mergeCell ref="A2:D2"/>
    <mergeCell ref="A3:D3"/>
    <mergeCell ref="A7:D7"/>
    <mergeCell ref="A13:D13"/>
    <mergeCell ref="A18:D18"/>
    <mergeCell ref="D46:D50"/>
    <mergeCell ref="D51:D55"/>
    <mergeCell ref="A57:D5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3"/>
  <sheetViews>
    <sheetView workbookViewId="0">
      <selection sqref="A1:XFD1048576"/>
    </sheetView>
  </sheetViews>
  <sheetFormatPr defaultRowHeight="14.25"/>
  <cols>
    <col min="1" max="1" width="21.375" style="74" customWidth="1"/>
    <col min="2" max="2" width="32.5" style="74" customWidth="1"/>
    <col min="3" max="4" width="9.25" style="74" customWidth="1"/>
    <col min="5" max="5" width="8.5" style="74" bestFit="1" customWidth="1"/>
    <col min="6" max="16384" width="9" style="74"/>
  </cols>
  <sheetData>
    <row r="1" spans="1:4" ht="20.25">
      <c r="A1" s="249" t="s">
        <v>164</v>
      </c>
      <c r="B1" s="249"/>
      <c r="C1" s="249"/>
      <c r="D1" s="249"/>
    </row>
    <row r="2" spans="1:4">
      <c r="A2" s="250" t="s">
        <v>137</v>
      </c>
      <c r="B2" s="251"/>
      <c r="C2" s="251"/>
      <c r="D2" s="252"/>
    </row>
    <row r="3" spans="1:4">
      <c r="A3" s="245" t="s">
        <v>1</v>
      </c>
      <c r="B3" s="246"/>
      <c r="C3" s="246"/>
      <c r="D3" s="247"/>
    </row>
    <row r="4" spans="1:4" ht="76.5">
      <c r="A4" s="1" t="s">
        <v>2</v>
      </c>
      <c r="B4" s="1" t="s">
        <v>3</v>
      </c>
      <c r="C4" s="1" t="s">
        <v>4</v>
      </c>
      <c r="D4" s="1" t="s">
        <v>5</v>
      </c>
    </row>
    <row r="5" spans="1:4">
      <c r="A5" s="30">
        <v>1</v>
      </c>
      <c r="B5" s="30" t="s">
        <v>165</v>
      </c>
      <c r="C5" s="30">
        <v>3</v>
      </c>
      <c r="D5" s="30">
        <v>100</v>
      </c>
    </row>
    <row r="7" spans="1:4">
      <c r="A7" s="245" t="s">
        <v>6</v>
      </c>
      <c r="B7" s="246"/>
      <c r="C7" s="246"/>
      <c r="D7" s="247"/>
    </row>
    <row r="8" spans="1:4" ht="76.5">
      <c r="A8" s="1" t="s">
        <v>2</v>
      </c>
      <c r="B8" s="1" t="s">
        <v>3</v>
      </c>
      <c r="C8" s="1" t="s">
        <v>4</v>
      </c>
      <c r="D8" s="1" t="s">
        <v>5</v>
      </c>
    </row>
    <row r="9" spans="1:4">
      <c r="A9" s="30">
        <v>1</v>
      </c>
      <c r="B9" s="30">
        <v>2017</v>
      </c>
      <c r="C9" s="30">
        <v>1</v>
      </c>
      <c r="D9" s="30">
        <v>33.33</v>
      </c>
    </row>
    <row r="10" spans="1:4">
      <c r="A10" s="30">
        <v>2</v>
      </c>
      <c r="B10" s="30">
        <v>2018</v>
      </c>
      <c r="C10" s="30">
        <v>2</v>
      </c>
      <c r="D10" s="30">
        <v>66.67</v>
      </c>
    </row>
    <row r="11" spans="1:4">
      <c r="A11" s="30">
        <v>3</v>
      </c>
      <c r="B11" s="30">
        <v>2019</v>
      </c>
      <c r="C11" s="24"/>
      <c r="D11" s="24"/>
    </row>
    <row r="12" spans="1:4">
      <c r="A12" s="19"/>
      <c r="B12" s="20"/>
      <c r="C12" s="21"/>
      <c r="D12" s="22"/>
    </row>
    <row r="13" spans="1:4">
      <c r="A13" s="255" t="s">
        <v>7</v>
      </c>
      <c r="B13" s="256"/>
      <c r="C13" s="256"/>
      <c r="D13" s="257"/>
    </row>
    <row r="14" spans="1:4" ht="76.5">
      <c r="A14" s="1" t="s">
        <v>2</v>
      </c>
      <c r="B14" s="1" t="s">
        <v>3</v>
      </c>
      <c r="C14" s="1" t="s">
        <v>4</v>
      </c>
      <c r="D14" s="1" t="s">
        <v>5</v>
      </c>
    </row>
    <row r="15" spans="1:4">
      <c r="A15" s="29">
        <v>1</v>
      </c>
      <c r="B15" s="29" t="s">
        <v>8</v>
      </c>
      <c r="C15" s="29">
        <v>3</v>
      </c>
      <c r="D15" s="29">
        <v>100</v>
      </c>
    </row>
    <row r="16" spans="1:4">
      <c r="A16" s="29">
        <v>2</v>
      </c>
      <c r="B16" s="29" t="s">
        <v>9</v>
      </c>
      <c r="C16" s="29"/>
      <c r="D16" s="29"/>
    </row>
    <row r="18" spans="1:4">
      <c r="A18" s="245" t="s">
        <v>10</v>
      </c>
      <c r="B18" s="246"/>
      <c r="C18" s="246"/>
      <c r="D18" s="247"/>
    </row>
    <row r="19" spans="1:4" ht="25.5">
      <c r="A19" s="1" t="s">
        <v>11</v>
      </c>
      <c r="B19" s="1" t="s">
        <v>4</v>
      </c>
      <c r="C19" s="1" t="s">
        <v>12</v>
      </c>
      <c r="D19" s="1" t="s">
        <v>13</v>
      </c>
    </row>
    <row r="20" spans="1:4">
      <c r="A20" s="30" t="s">
        <v>14</v>
      </c>
      <c r="B20" s="30">
        <v>3</v>
      </c>
      <c r="C20" s="30">
        <v>100</v>
      </c>
      <c r="D20" s="244">
        <v>5</v>
      </c>
    </row>
    <row r="21" spans="1:4">
      <c r="A21" s="30" t="s">
        <v>15</v>
      </c>
      <c r="B21" s="30">
        <v>0</v>
      </c>
      <c r="C21" s="30">
        <v>0</v>
      </c>
      <c r="D21" s="244"/>
    </row>
    <row r="22" spans="1:4">
      <c r="A22" s="30" t="s">
        <v>16</v>
      </c>
      <c r="B22" s="30">
        <v>0</v>
      </c>
      <c r="C22" s="30">
        <v>0</v>
      </c>
      <c r="D22" s="244"/>
    </row>
    <row r="23" spans="1:4">
      <c r="A23" s="30" t="s">
        <v>17</v>
      </c>
      <c r="B23" s="30">
        <v>0</v>
      </c>
      <c r="C23" s="30">
        <v>0</v>
      </c>
      <c r="D23" s="244"/>
    </row>
    <row r="24" spans="1:4">
      <c r="A24" s="30" t="s">
        <v>18</v>
      </c>
      <c r="B24" s="30">
        <v>0</v>
      </c>
      <c r="C24" s="30">
        <v>0</v>
      </c>
      <c r="D24" s="244"/>
    </row>
    <row r="25" spans="1:4">
      <c r="A25" s="30" t="s">
        <v>19</v>
      </c>
      <c r="B25" s="30">
        <v>3</v>
      </c>
      <c r="C25" s="30">
        <v>100</v>
      </c>
      <c r="D25" s="244">
        <v>5</v>
      </c>
    </row>
    <row r="26" spans="1:4">
      <c r="A26" s="30" t="s">
        <v>20</v>
      </c>
      <c r="B26" s="30">
        <v>0</v>
      </c>
      <c r="C26" s="30">
        <v>0</v>
      </c>
      <c r="D26" s="244"/>
    </row>
    <row r="27" spans="1:4">
      <c r="A27" s="30" t="s">
        <v>21</v>
      </c>
      <c r="B27" s="30">
        <v>0</v>
      </c>
      <c r="C27" s="30">
        <v>0</v>
      </c>
      <c r="D27" s="244"/>
    </row>
    <row r="28" spans="1:4">
      <c r="A28" s="30" t="s">
        <v>22</v>
      </c>
      <c r="B28" s="30">
        <v>0</v>
      </c>
      <c r="C28" s="30">
        <v>0</v>
      </c>
      <c r="D28" s="244"/>
    </row>
    <row r="29" spans="1:4">
      <c r="A29" s="30" t="s">
        <v>23</v>
      </c>
      <c r="B29" s="30">
        <v>0</v>
      </c>
      <c r="C29" s="30">
        <v>0</v>
      </c>
      <c r="D29" s="244"/>
    </row>
    <row r="31" spans="1:4">
      <c r="A31" s="245" t="s">
        <v>24</v>
      </c>
      <c r="B31" s="246"/>
      <c r="C31" s="246"/>
      <c r="D31" s="247"/>
    </row>
    <row r="32" spans="1:4" ht="25.5">
      <c r="A32" s="1" t="s">
        <v>11</v>
      </c>
      <c r="B32" s="1" t="s">
        <v>4</v>
      </c>
      <c r="C32" s="1" t="s">
        <v>12</v>
      </c>
      <c r="D32" s="1" t="s">
        <v>13</v>
      </c>
    </row>
    <row r="33" spans="1:4">
      <c r="A33" s="30" t="s">
        <v>14</v>
      </c>
      <c r="B33" s="30">
        <v>3</v>
      </c>
      <c r="C33" s="30">
        <v>100</v>
      </c>
      <c r="D33" s="244">
        <v>5</v>
      </c>
    </row>
    <row r="34" spans="1:4">
      <c r="A34" s="30" t="s">
        <v>15</v>
      </c>
      <c r="B34" s="30">
        <v>0</v>
      </c>
      <c r="C34" s="30">
        <v>0</v>
      </c>
      <c r="D34" s="244"/>
    </row>
    <row r="35" spans="1:4">
      <c r="A35" s="30" t="s">
        <v>16</v>
      </c>
      <c r="B35" s="30">
        <v>0</v>
      </c>
      <c r="C35" s="30">
        <v>0</v>
      </c>
      <c r="D35" s="244"/>
    </row>
    <row r="36" spans="1:4">
      <c r="A36" s="30" t="s">
        <v>17</v>
      </c>
      <c r="B36" s="30">
        <v>0</v>
      </c>
      <c r="C36" s="30">
        <v>0</v>
      </c>
      <c r="D36" s="244"/>
    </row>
    <row r="37" spans="1:4">
      <c r="A37" s="30" t="s">
        <v>18</v>
      </c>
      <c r="B37" s="30">
        <v>0</v>
      </c>
      <c r="C37" s="30">
        <v>0</v>
      </c>
      <c r="D37" s="244"/>
    </row>
    <row r="38" spans="1:4">
      <c r="A38" s="30" t="s">
        <v>19</v>
      </c>
      <c r="B38" s="30">
        <v>3</v>
      </c>
      <c r="C38" s="30">
        <v>100</v>
      </c>
      <c r="D38" s="244">
        <v>5</v>
      </c>
    </row>
    <row r="39" spans="1:4">
      <c r="A39" s="30" t="s">
        <v>20</v>
      </c>
      <c r="B39" s="30">
        <v>0</v>
      </c>
      <c r="C39" s="30">
        <v>0</v>
      </c>
      <c r="D39" s="244"/>
    </row>
    <row r="40" spans="1:4">
      <c r="A40" s="30" t="s">
        <v>21</v>
      </c>
      <c r="B40" s="30">
        <v>0</v>
      </c>
      <c r="C40" s="30">
        <v>0</v>
      </c>
      <c r="D40" s="244"/>
    </row>
    <row r="41" spans="1:4">
      <c r="A41" s="30" t="s">
        <v>22</v>
      </c>
      <c r="B41" s="30">
        <v>0</v>
      </c>
      <c r="C41" s="30">
        <v>0</v>
      </c>
      <c r="D41" s="244"/>
    </row>
    <row r="42" spans="1:4">
      <c r="A42" s="30" t="s">
        <v>23</v>
      </c>
      <c r="B42" s="30">
        <v>0</v>
      </c>
      <c r="C42" s="30">
        <v>0</v>
      </c>
      <c r="D42" s="244"/>
    </row>
    <row r="44" spans="1:4">
      <c r="A44" s="245" t="s">
        <v>25</v>
      </c>
      <c r="B44" s="246"/>
      <c r="C44" s="246"/>
      <c r="D44" s="247"/>
    </row>
    <row r="45" spans="1:4" ht="25.5">
      <c r="A45" s="1" t="s">
        <v>11</v>
      </c>
      <c r="B45" s="1" t="s">
        <v>4</v>
      </c>
      <c r="C45" s="1" t="s">
        <v>12</v>
      </c>
      <c r="D45" s="1" t="s">
        <v>13</v>
      </c>
    </row>
    <row r="46" spans="1:4">
      <c r="A46" s="30" t="s">
        <v>14</v>
      </c>
      <c r="B46" s="30">
        <v>2</v>
      </c>
      <c r="C46" s="30">
        <v>66.67</v>
      </c>
      <c r="D46" s="244">
        <v>4.33</v>
      </c>
    </row>
    <row r="47" spans="1:4">
      <c r="A47" s="30" t="s">
        <v>15</v>
      </c>
      <c r="B47" s="30">
        <v>0</v>
      </c>
      <c r="C47" s="30">
        <v>0</v>
      </c>
      <c r="D47" s="244"/>
    </row>
    <row r="48" spans="1:4">
      <c r="A48" s="30" t="s">
        <v>16</v>
      </c>
      <c r="B48" s="30">
        <v>1</v>
      </c>
      <c r="C48" s="30">
        <v>33.33</v>
      </c>
      <c r="D48" s="244"/>
    </row>
    <row r="49" spans="1:4">
      <c r="A49" s="30" t="s">
        <v>17</v>
      </c>
      <c r="B49" s="30">
        <v>0</v>
      </c>
      <c r="C49" s="30">
        <v>0</v>
      </c>
      <c r="D49" s="244"/>
    </row>
    <row r="50" spans="1:4">
      <c r="A50" s="30" t="s">
        <v>18</v>
      </c>
      <c r="B50" s="30">
        <v>0</v>
      </c>
      <c r="C50" s="30">
        <v>0</v>
      </c>
      <c r="D50" s="244"/>
    </row>
    <row r="51" spans="1:4">
      <c r="A51" s="30" t="s">
        <v>19</v>
      </c>
      <c r="B51" s="30">
        <v>2</v>
      </c>
      <c r="C51" s="30">
        <v>66.67</v>
      </c>
      <c r="D51" s="244">
        <v>4.33</v>
      </c>
    </row>
    <row r="52" spans="1:4">
      <c r="A52" s="30" t="s">
        <v>20</v>
      </c>
      <c r="B52" s="30">
        <v>0</v>
      </c>
      <c r="C52" s="30">
        <v>0</v>
      </c>
      <c r="D52" s="244"/>
    </row>
    <row r="53" spans="1:4">
      <c r="A53" s="30" t="s">
        <v>21</v>
      </c>
      <c r="B53" s="30">
        <v>1</v>
      </c>
      <c r="C53" s="30">
        <v>33.33</v>
      </c>
      <c r="D53" s="244"/>
    </row>
    <row r="54" spans="1:4">
      <c r="A54" s="30" t="s">
        <v>22</v>
      </c>
      <c r="B54" s="30">
        <v>0</v>
      </c>
      <c r="C54" s="30">
        <v>0</v>
      </c>
      <c r="D54" s="244"/>
    </row>
    <row r="55" spans="1:4">
      <c r="A55" s="30" t="s">
        <v>23</v>
      </c>
      <c r="B55" s="30">
        <v>0</v>
      </c>
      <c r="C55" s="30">
        <v>0</v>
      </c>
      <c r="D55" s="244"/>
    </row>
    <row r="57" spans="1:4">
      <c r="A57" s="245" t="s">
        <v>26</v>
      </c>
      <c r="B57" s="246"/>
      <c r="C57" s="246"/>
      <c r="D57" s="247"/>
    </row>
    <row r="58" spans="1:4" ht="25.5">
      <c r="A58" s="4" t="s">
        <v>11</v>
      </c>
      <c r="B58" s="1" t="s">
        <v>4</v>
      </c>
      <c r="C58" s="1" t="s">
        <v>12</v>
      </c>
      <c r="D58" s="1" t="s">
        <v>13</v>
      </c>
    </row>
    <row r="59" spans="1:4">
      <c r="A59" s="30" t="s">
        <v>14</v>
      </c>
      <c r="B59" s="30">
        <v>1</v>
      </c>
      <c r="C59" s="30">
        <v>33.33</v>
      </c>
      <c r="D59" s="244">
        <v>3.33</v>
      </c>
    </row>
    <row r="60" spans="1:4">
      <c r="A60" s="30" t="s">
        <v>15</v>
      </c>
      <c r="B60" s="30">
        <v>0</v>
      </c>
      <c r="C60" s="30">
        <v>0</v>
      </c>
      <c r="D60" s="244"/>
    </row>
    <row r="61" spans="1:4">
      <c r="A61" s="30" t="s">
        <v>16</v>
      </c>
      <c r="B61" s="30">
        <v>1</v>
      </c>
      <c r="C61" s="30">
        <v>33.33</v>
      </c>
      <c r="D61" s="244"/>
    </row>
    <row r="62" spans="1:4">
      <c r="A62" s="30" t="s">
        <v>17</v>
      </c>
      <c r="B62" s="30">
        <v>1</v>
      </c>
      <c r="C62" s="30">
        <v>33.33</v>
      </c>
      <c r="D62" s="244"/>
    </row>
    <row r="63" spans="1:4">
      <c r="A63" s="30" t="s">
        <v>18</v>
      </c>
      <c r="B63" s="30">
        <v>0</v>
      </c>
      <c r="C63" s="30">
        <v>0</v>
      </c>
      <c r="D63" s="244"/>
    </row>
    <row r="64" spans="1:4">
      <c r="A64" s="30" t="s">
        <v>19</v>
      </c>
      <c r="B64" s="30">
        <v>2</v>
      </c>
      <c r="C64" s="30">
        <v>66.67</v>
      </c>
      <c r="D64" s="244">
        <v>4.33</v>
      </c>
    </row>
    <row r="65" spans="1:4">
      <c r="A65" s="30" t="s">
        <v>20</v>
      </c>
      <c r="B65" s="30">
        <v>0</v>
      </c>
      <c r="C65" s="30">
        <v>0</v>
      </c>
      <c r="D65" s="244"/>
    </row>
    <row r="66" spans="1:4">
      <c r="A66" s="30" t="s">
        <v>21</v>
      </c>
      <c r="B66" s="30">
        <v>1</v>
      </c>
      <c r="C66" s="30">
        <v>33.33</v>
      </c>
      <c r="D66" s="244"/>
    </row>
    <row r="67" spans="1:4">
      <c r="A67" s="30" t="s">
        <v>22</v>
      </c>
      <c r="B67" s="30">
        <v>0</v>
      </c>
      <c r="C67" s="30">
        <v>0</v>
      </c>
      <c r="D67" s="244"/>
    </row>
    <row r="68" spans="1:4">
      <c r="A68" s="30" t="s">
        <v>23</v>
      </c>
      <c r="B68" s="30">
        <v>0</v>
      </c>
      <c r="C68" s="30">
        <v>0</v>
      </c>
      <c r="D68" s="244"/>
    </row>
    <row r="70" spans="1:4">
      <c r="A70" s="245" t="s">
        <v>27</v>
      </c>
      <c r="B70" s="246"/>
      <c r="C70" s="246"/>
      <c r="D70" s="247"/>
    </row>
    <row r="71" spans="1:4" ht="25.5">
      <c r="A71" s="1" t="s">
        <v>11</v>
      </c>
      <c r="B71" s="1" t="s">
        <v>4</v>
      </c>
      <c r="C71" s="1" t="s">
        <v>12</v>
      </c>
      <c r="D71" s="1" t="s">
        <v>13</v>
      </c>
    </row>
    <row r="72" spans="1:4">
      <c r="A72" s="30" t="s">
        <v>14</v>
      </c>
      <c r="B72" s="30">
        <v>2</v>
      </c>
      <c r="C72" s="30">
        <v>66.67</v>
      </c>
      <c r="D72" s="244">
        <v>4.67</v>
      </c>
    </row>
    <row r="73" spans="1:4">
      <c r="A73" s="30" t="s">
        <v>15</v>
      </c>
      <c r="B73" s="30">
        <v>1</v>
      </c>
      <c r="C73" s="30">
        <v>33.33</v>
      </c>
      <c r="D73" s="244"/>
    </row>
    <row r="74" spans="1:4">
      <c r="A74" s="30" t="s">
        <v>16</v>
      </c>
      <c r="B74" s="30">
        <v>0</v>
      </c>
      <c r="C74" s="30">
        <v>0</v>
      </c>
      <c r="D74" s="244"/>
    </row>
    <row r="75" spans="1:4">
      <c r="A75" s="30" t="s">
        <v>17</v>
      </c>
      <c r="B75" s="30">
        <v>0</v>
      </c>
      <c r="C75" s="30">
        <v>0</v>
      </c>
      <c r="D75" s="244"/>
    </row>
    <row r="76" spans="1:4">
      <c r="A76" s="30" t="s">
        <v>18</v>
      </c>
      <c r="B76" s="30">
        <v>0</v>
      </c>
      <c r="C76" s="30">
        <v>0</v>
      </c>
      <c r="D76" s="244"/>
    </row>
    <row r="77" spans="1:4">
      <c r="A77" s="30" t="s">
        <v>19</v>
      </c>
      <c r="B77" s="30">
        <v>2</v>
      </c>
      <c r="C77" s="30">
        <v>66.67</v>
      </c>
      <c r="D77" s="244">
        <v>4.67</v>
      </c>
    </row>
    <row r="78" spans="1:4">
      <c r="A78" s="30" t="s">
        <v>20</v>
      </c>
      <c r="B78" s="30">
        <v>1</v>
      </c>
      <c r="C78" s="30">
        <v>33.33</v>
      </c>
      <c r="D78" s="244"/>
    </row>
    <row r="79" spans="1:4">
      <c r="A79" s="30" t="s">
        <v>21</v>
      </c>
      <c r="B79" s="30">
        <v>0</v>
      </c>
      <c r="C79" s="30">
        <v>0</v>
      </c>
      <c r="D79" s="244"/>
    </row>
    <row r="80" spans="1:4">
      <c r="A80" s="30" t="s">
        <v>22</v>
      </c>
      <c r="B80" s="30">
        <v>0</v>
      </c>
      <c r="C80" s="30">
        <v>0</v>
      </c>
      <c r="D80" s="244"/>
    </row>
    <row r="81" spans="1:4">
      <c r="A81" s="30" t="s">
        <v>23</v>
      </c>
      <c r="B81" s="30">
        <v>0</v>
      </c>
      <c r="C81" s="30">
        <v>0</v>
      </c>
      <c r="D81" s="244"/>
    </row>
    <row r="83" spans="1:4">
      <c r="A83" s="245" t="s">
        <v>28</v>
      </c>
      <c r="B83" s="246"/>
      <c r="C83" s="246"/>
      <c r="D83" s="247"/>
    </row>
    <row r="84" spans="1:4" ht="25.5">
      <c r="A84" s="1" t="s">
        <v>11</v>
      </c>
      <c r="B84" s="1" t="s">
        <v>4</v>
      </c>
      <c r="C84" s="1" t="s">
        <v>12</v>
      </c>
      <c r="D84" s="1" t="s">
        <v>13</v>
      </c>
    </row>
    <row r="85" spans="1:4">
      <c r="A85" s="30" t="s">
        <v>14</v>
      </c>
      <c r="B85" s="30">
        <v>3</v>
      </c>
      <c r="C85" s="30">
        <v>100</v>
      </c>
      <c r="D85" s="244">
        <v>5</v>
      </c>
    </row>
    <row r="86" spans="1:4">
      <c r="A86" s="30" t="s">
        <v>15</v>
      </c>
      <c r="B86" s="30">
        <v>0</v>
      </c>
      <c r="C86" s="30">
        <v>0</v>
      </c>
      <c r="D86" s="244"/>
    </row>
    <row r="87" spans="1:4">
      <c r="A87" s="30" t="s">
        <v>16</v>
      </c>
      <c r="B87" s="30">
        <v>0</v>
      </c>
      <c r="C87" s="30">
        <v>0</v>
      </c>
      <c r="D87" s="244"/>
    </row>
    <row r="88" spans="1:4">
      <c r="A88" s="30" t="s">
        <v>17</v>
      </c>
      <c r="B88" s="30">
        <v>0</v>
      </c>
      <c r="C88" s="30">
        <v>0</v>
      </c>
      <c r="D88" s="244"/>
    </row>
    <row r="89" spans="1:4">
      <c r="A89" s="30" t="s">
        <v>18</v>
      </c>
      <c r="B89" s="30">
        <v>0</v>
      </c>
      <c r="C89" s="30">
        <v>0</v>
      </c>
      <c r="D89" s="244"/>
    </row>
    <row r="90" spans="1:4">
      <c r="A90" s="30" t="s">
        <v>19</v>
      </c>
      <c r="B90" s="30">
        <v>3</v>
      </c>
      <c r="C90" s="30">
        <v>100</v>
      </c>
      <c r="D90" s="244">
        <v>5</v>
      </c>
    </row>
    <row r="91" spans="1:4">
      <c r="A91" s="30" t="s">
        <v>20</v>
      </c>
      <c r="B91" s="30">
        <v>0</v>
      </c>
      <c r="C91" s="30">
        <v>0</v>
      </c>
      <c r="D91" s="244"/>
    </row>
    <row r="92" spans="1:4">
      <c r="A92" s="30" t="s">
        <v>21</v>
      </c>
      <c r="B92" s="30">
        <v>0</v>
      </c>
      <c r="C92" s="30">
        <v>0</v>
      </c>
      <c r="D92" s="244"/>
    </row>
    <row r="93" spans="1:4">
      <c r="A93" s="30" t="s">
        <v>22</v>
      </c>
      <c r="B93" s="30">
        <v>0</v>
      </c>
      <c r="C93" s="30">
        <v>0</v>
      </c>
      <c r="D93" s="244"/>
    </row>
    <row r="94" spans="1:4">
      <c r="A94" s="30" t="s">
        <v>23</v>
      </c>
      <c r="B94" s="30">
        <v>0</v>
      </c>
      <c r="C94" s="30">
        <v>0</v>
      </c>
      <c r="D94" s="244"/>
    </row>
    <row r="96" spans="1:4">
      <c r="A96" s="248" t="s">
        <v>29</v>
      </c>
      <c r="B96" s="248"/>
      <c r="C96" s="248"/>
      <c r="D96" s="248"/>
    </row>
    <row r="97" spans="1:4" ht="25.5">
      <c r="A97" s="1" t="s">
        <v>11</v>
      </c>
      <c r="B97" s="1" t="s">
        <v>4</v>
      </c>
      <c r="C97" s="1" t="s">
        <v>12</v>
      </c>
      <c r="D97" s="1" t="s">
        <v>13</v>
      </c>
    </row>
    <row r="98" spans="1:4">
      <c r="A98" s="30" t="s">
        <v>14</v>
      </c>
      <c r="B98" s="30">
        <v>2</v>
      </c>
      <c r="C98" s="30">
        <v>66.67</v>
      </c>
      <c r="D98" s="244">
        <v>4.67</v>
      </c>
    </row>
    <row r="99" spans="1:4">
      <c r="A99" s="30" t="s">
        <v>15</v>
      </c>
      <c r="B99" s="30">
        <v>1</v>
      </c>
      <c r="C99" s="30">
        <v>33.33</v>
      </c>
      <c r="D99" s="244"/>
    </row>
    <row r="100" spans="1:4">
      <c r="A100" s="30" t="s">
        <v>16</v>
      </c>
      <c r="B100" s="30">
        <v>0</v>
      </c>
      <c r="C100" s="30">
        <v>0</v>
      </c>
      <c r="D100" s="244"/>
    </row>
    <row r="101" spans="1:4">
      <c r="A101" s="30" t="s">
        <v>17</v>
      </c>
      <c r="B101" s="30">
        <v>0</v>
      </c>
      <c r="C101" s="30">
        <v>0</v>
      </c>
      <c r="D101" s="244"/>
    </row>
    <row r="102" spans="1:4">
      <c r="A102" s="30" t="s">
        <v>18</v>
      </c>
      <c r="B102" s="30">
        <v>0</v>
      </c>
      <c r="C102" s="30">
        <v>0</v>
      </c>
      <c r="D102" s="244"/>
    </row>
    <row r="103" spans="1:4">
      <c r="A103" s="30" t="s">
        <v>19</v>
      </c>
      <c r="B103" s="30">
        <v>2</v>
      </c>
      <c r="C103" s="30">
        <v>66.67</v>
      </c>
      <c r="D103" s="244">
        <v>4.67</v>
      </c>
    </row>
    <row r="104" spans="1:4">
      <c r="A104" s="30" t="s">
        <v>20</v>
      </c>
      <c r="B104" s="30">
        <v>1</v>
      </c>
      <c r="C104" s="30">
        <v>33.33</v>
      </c>
      <c r="D104" s="244"/>
    </row>
    <row r="105" spans="1:4">
      <c r="A105" s="30" t="s">
        <v>21</v>
      </c>
      <c r="B105" s="30">
        <v>0</v>
      </c>
      <c r="C105" s="30">
        <v>0</v>
      </c>
      <c r="D105" s="244"/>
    </row>
    <row r="106" spans="1:4">
      <c r="A106" s="30" t="s">
        <v>22</v>
      </c>
      <c r="B106" s="30">
        <v>0</v>
      </c>
      <c r="C106" s="30">
        <v>0</v>
      </c>
      <c r="D106" s="244"/>
    </row>
    <row r="107" spans="1:4">
      <c r="A107" s="30" t="s">
        <v>23</v>
      </c>
      <c r="B107" s="30">
        <v>0</v>
      </c>
      <c r="C107" s="30">
        <v>0</v>
      </c>
      <c r="D107" s="244"/>
    </row>
    <row r="109" spans="1:4">
      <c r="A109" s="248" t="s">
        <v>30</v>
      </c>
      <c r="B109" s="248"/>
      <c r="C109" s="248"/>
      <c r="D109" s="248"/>
    </row>
    <row r="110" spans="1:4" ht="25.5">
      <c r="A110" s="1" t="s">
        <v>11</v>
      </c>
      <c r="B110" s="1" t="s">
        <v>4</v>
      </c>
      <c r="C110" s="1" t="s">
        <v>12</v>
      </c>
      <c r="D110" s="1" t="s">
        <v>13</v>
      </c>
    </row>
    <row r="111" spans="1:4">
      <c r="A111" s="30" t="s">
        <v>14</v>
      </c>
      <c r="B111" s="30">
        <v>3</v>
      </c>
      <c r="C111" s="30">
        <v>100</v>
      </c>
      <c r="D111" s="244">
        <v>5</v>
      </c>
    </row>
    <row r="112" spans="1:4">
      <c r="A112" s="30" t="s">
        <v>15</v>
      </c>
      <c r="B112" s="30">
        <v>0</v>
      </c>
      <c r="C112" s="30">
        <v>0</v>
      </c>
      <c r="D112" s="244"/>
    </row>
    <row r="113" spans="1:4">
      <c r="A113" s="30" t="s">
        <v>16</v>
      </c>
      <c r="B113" s="30">
        <v>0</v>
      </c>
      <c r="C113" s="30">
        <v>0</v>
      </c>
      <c r="D113" s="244"/>
    </row>
    <row r="114" spans="1:4">
      <c r="A114" s="30" t="s">
        <v>17</v>
      </c>
      <c r="B114" s="30">
        <v>0</v>
      </c>
      <c r="C114" s="30">
        <v>0</v>
      </c>
      <c r="D114" s="244"/>
    </row>
    <row r="115" spans="1:4">
      <c r="A115" s="30" t="s">
        <v>18</v>
      </c>
      <c r="B115" s="30">
        <v>0</v>
      </c>
      <c r="C115" s="30">
        <v>0</v>
      </c>
      <c r="D115" s="244"/>
    </row>
    <row r="116" spans="1:4">
      <c r="A116" s="30" t="s">
        <v>19</v>
      </c>
      <c r="B116" s="30">
        <v>3</v>
      </c>
      <c r="C116" s="30">
        <v>100</v>
      </c>
      <c r="D116" s="244">
        <v>5</v>
      </c>
    </row>
    <row r="117" spans="1:4">
      <c r="A117" s="30" t="s">
        <v>20</v>
      </c>
      <c r="B117" s="30">
        <v>0</v>
      </c>
      <c r="C117" s="30">
        <v>0</v>
      </c>
      <c r="D117" s="244"/>
    </row>
    <row r="118" spans="1:4">
      <c r="A118" s="30" t="s">
        <v>21</v>
      </c>
      <c r="B118" s="30">
        <v>0</v>
      </c>
      <c r="C118" s="30">
        <v>0</v>
      </c>
      <c r="D118" s="244"/>
    </row>
    <row r="119" spans="1:4">
      <c r="A119" s="30" t="s">
        <v>22</v>
      </c>
      <c r="B119" s="30">
        <v>0</v>
      </c>
      <c r="C119" s="30">
        <v>0</v>
      </c>
      <c r="D119" s="244"/>
    </row>
    <row r="120" spans="1:4">
      <c r="A120" s="30" t="s">
        <v>23</v>
      </c>
      <c r="B120" s="30">
        <v>0</v>
      </c>
      <c r="C120" s="30">
        <v>0</v>
      </c>
      <c r="D120" s="244"/>
    </row>
    <row r="122" spans="1:4">
      <c r="A122" s="248" t="s">
        <v>31</v>
      </c>
      <c r="B122" s="248"/>
      <c r="C122" s="248"/>
      <c r="D122" s="248"/>
    </row>
    <row r="123" spans="1:4" ht="25.5">
      <c r="A123" s="1" t="s">
        <v>11</v>
      </c>
      <c r="B123" s="1" t="s">
        <v>4</v>
      </c>
      <c r="C123" s="1" t="s">
        <v>12</v>
      </c>
      <c r="D123" s="1" t="s">
        <v>13</v>
      </c>
    </row>
    <row r="124" spans="1:4">
      <c r="A124" s="30" t="s">
        <v>14</v>
      </c>
      <c r="B124" s="30">
        <v>2</v>
      </c>
      <c r="C124" s="30">
        <v>66.67</v>
      </c>
      <c r="D124" s="244">
        <v>4.67</v>
      </c>
    </row>
    <row r="125" spans="1:4">
      <c r="A125" s="30" t="s">
        <v>15</v>
      </c>
      <c r="B125" s="30">
        <v>1</v>
      </c>
      <c r="C125" s="30">
        <v>33.33</v>
      </c>
      <c r="D125" s="244"/>
    </row>
    <row r="126" spans="1:4">
      <c r="A126" s="30" t="s">
        <v>16</v>
      </c>
      <c r="B126" s="30">
        <v>0</v>
      </c>
      <c r="C126" s="30">
        <v>0</v>
      </c>
      <c r="D126" s="244"/>
    </row>
    <row r="127" spans="1:4">
      <c r="A127" s="30" t="s">
        <v>17</v>
      </c>
      <c r="B127" s="30">
        <v>0</v>
      </c>
      <c r="C127" s="30">
        <v>0</v>
      </c>
      <c r="D127" s="244"/>
    </row>
    <row r="128" spans="1:4">
      <c r="A128" s="30" t="s">
        <v>18</v>
      </c>
      <c r="B128" s="30">
        <v>0</v>
      </c>
      <c r="C128" s="30">
        <v>0</v>
      </c>
      <c r="D128" s="244"/>
    </row>
    <row r="129" spans="1:4">
      <c r="A129" s="30" t="s">
        <v>19</v>
      </c>
      <c r="B129" s="30">
        <v>2</v>
      </c>
      <c r="C129" s="30">
        <v>66.67</v>
      </c>
      <c r="D129" s="244">
        <v>4.67</v>
      </c>
    </row>
    <row r="130" spans="1:4">
      <c r="A130" s="30" t="s">
        <v>20</v>
      </c>
      <c r="B130" s="30">
        <v>1</v>
      </c>
      <c r="C130" s="30">
        <v>33.33</v>
      </c>
      <c r="D130" s="244"/>
    </row>
    <row r="131" spans="1:4">
      <c r="A131" s="30" t="s">
        <v>21</v>
      </c>
      <c r="B131" s="30">
        <v>0</v>
      </c>
      <c r="C131" s="30">
        <v>0</v>
      </c>
      <c r="D131" s="244"/>
    </row>
    <row r="132" spans="1:4">
      <c r="A132" s="30" t="s">
        <v>22</v>
      </c>
      <c r="B132" s="30">
        <v>0</v>
      </c>
      <c r="C132" s="30">
        <v>0</v>
      </c>
      <c r="D132" s="244"/>
    </row>
    <row r="133" spans="1:4">
      <c r="A133" s="30" t="s">
        <v>23</v>
      </c>
      <c r="B133" s="30">
        <v>0</v>
      </c>
      <c r="C133" s="30">
        <v>0</v>
      </c>
      <c r="D133" s="244"/>
    </row>
    <row r="135" spans="1:4">
      <c r="A135" s="248" t="s">
        <v>32</v>
      </c>
      <c r="B135" s="248"/>
      <c r="C135" s="248"/>
      <c r="D135" s="248"/>
    </row>
    <row r="136" spans="1:4" ht="25.5">
      <c r="A136" s="1" t="s">
        <v>11</v>
      </c>
      <c r="B136" s="1" t="s">
        <v>4</v>
      </c>
      <c r="C136" s="1" t="s">
        <v>12</v>
      </c>
      <c r="D136" s="1" t="s">
        <v>13</v>
      </c>
    </row>
    <row r="137" spans="1:4">
      <c r="A137" s="30" t="s">
        <v>14</v>
      </c>
      <c r="B137" s="30">
        <v>3</v>
      </c>
      <c r="C137" s="30">
        <v>100</v>
      </c>
      <c r="D137" s="244">
        <v>5</v>
      </c>
    </row>
    <row r="138" spans="1:4">
      <c r="A138" s="30" t="s">
        <v>15</v>
      </c>
      <c r="B138" s="30">
        <v>0</v>
      </c>
      <c r="C138" s="30">
        <v>0</v>
      </c>
      <c r="D138" s="244"/>
    </row>
    <row r="139" spans="1:4">
      <c r="A139" s="30" t="s">
        <v>16</v>
      </c>
      <c r="B139" s="30">
        <v>0</v>
      </c>
      <c r="C139" s="30">
        <v>0</v>
      </c>
      <c r="D139" s="244"/>
    </row>
    <row r="140" spans="1:4">
      <c r="A140" s="30" t="s">
        <v>17</v>
      </c>
      <c r="B140" s="30">
        <v>0</v>
      </c>
      <c r="C140" s="30">
        <v>0</v>
      </c>
      <c r="D140" s="244"/>
    </row>
    <row r="141" spans="1:4">
      <c r="A141" s="30" t="s">
        <v>18</v>
      </c>
      <c r="B141" s="30">
        <v>0</v>
      </c>
      <c r="C141" s="30">
        <v>0</v>
      </c>
      <c r="D141" s="244"/>
    </row>
    <row r="142" spans="1:4">
      <c r="A142" s="30" t="s">
        <v>19</v>
      </c>
      <c r="B142" s="30">
        <v>3</v>
      </c>
      <c r="C142" s="30">
        <v>100</v>
      </c>
      <c r="D142" s="244">
        <v>5</v>
      </c>
    </row>
    <row r="143" spans="1:4">
      <c r="A143" s="30" t="s">
        <v>20</v>
      </c>
      <c r="B143" s="30">
        <v>0</v>
      </c>
      <c r="C143" s="30">
        <v>0</v>
      </c>
      <c r="D143" s="244"/>
    </row>
    <row r="144" spans="1:4">
      <c r="A144" s="30" t="s">
        <v>21</v>
      </c>
      <c r="B144" s="30">
        <v>0</v>
      </c>
      <c r="C144" s="30">
        <v>0</v>
      </c>
      <c r="D144" s="244"/>
    </row>
    <row r="145" spans="1:4">
      <c r="A145" s="30" t="s">
        <v>22</v>
      </c>
      <c r="B145" s="30">
        <v>0</v>
      </c>
      <c r="C145" s="30">
        <v>0</v>
      </c>
      <c r="D145" s="244"/>
    </row>
    <row r="146" spans="1:4">
      <c r="A146" s="30" t="s">
        <v>23</v>
      </c>
      <c r="B146" s="30">
        <v>0</v>
      </c>
      <c r="C146" s="30">
        <v>0</v>
      </c>
      <c r="D146" s="244"/>
    </row>
    <row r="148" spans="1:4">
      <c r="A148" s="248" t="s">
        <v>33</v>
      </c>
      <c r="B148" s="248"/>
      <c r="C148" s="248"/>
      <c r="D148" s="248"/>
    </row>
    <row r="149" spans="1:4" ht="25.5">
      <c r="A149" s="1" t="s">
        <v>11</v>
      </c>
      <c r="B149" s="1" t="s">
        <v>4</v>
      </c>
      <c r="C149" s="1" t="s">
        <v>12</v>
      </c>
      <c r="D149" s="1" t="s">
        <v>13</v>
      </c>
    </row>
    <row r="150" spans="1:4">
      <c r="A150" s="30" t="s">
        <v>14</v>
      </c>
      <c r="B150" s="30">
        <v>2</v>
      </c>
      <c r="C150" s="30">
        <v>66.67</v>
      </c>
      <c r="D150" s="244">
        <v>4.33</v>
      </c>
    </row>
    <row r="151" spans="1:4">
      <c r="A151" s="30" t="s">
        <v>15</v>
      </c>
      <c r="B151" s="30">
        <v>0</v>
      </c>
      <c r="C151" s="30">
        <v>0</v>
      </c>
      <c r="D151" s="244"/>
    </row>
    <row r="152" spans="1:4">
      <c r="A152" s="30" t="s">
        <v>16</v>
      </c>
      <c r="B152" s="30">
        <v>1</v>
      </c>
      <c r="C152" s="30">
        <v>33.33</v>
      </c>
      <c r="D152" s="244"/>
    </row>
    <row r="153" spans="1:4">
      <c r="A153" s="30" t="s">
        <v>17</v>
      </c>
      <c r="B153" s="30">
        <v>0</v>
      </c>
      <c r="C153" s="30">
        <v>0</v>
      </c>
      <c r="D153" s="244"/>
    </row>
    <row r="154" spans="1:4">
      <c r="A154" s="30" t="s">
        <v>18</v>
      </c>
      <c r="B154" s="30">
        <v>0</v>
      </c>
      <c r="C154" s="30">
        <v>0</v>
      </c>
      <c r="D154" s="244"/>
    </row>
    <row r="155" spans="1:4">
      <c r="A155" s="30" t="s">
        <v>19</v>
      </c>
      <c r="B155" s="30">
        <v>2</v>
      </c>
      <c r="C155" s="30">
        <v>66.67</v>
      </c>
      <c r="D155" s="244">
        <v>4.67</v>
      </c>
    </row>
    <row r="156" spans="1:4">
      <c r="A156" s="30" t="s">
        <v>20</v>
      </c>
      <c r="B156" s="30">
        <v>1</v>
      </c>
      <c r="C156" s="30">
        <v>33.33</v>
      </c>
      <c r="D156" s="244"/>
    </row>
    <row r="157" spans="1:4">
      <c r="A157" s="30" t="s">
        <v>21</v>
      </c>
      <c r="B157" s="30">
        <v>0</v>
      </c>
      <c r="C157" s="30">
        <v>0</v>
      </c>
      <c r="D157" s="244"/>
    </row>
    <row r="158" spans="1:4">
      <c r="A158" s="30" t="s">
        <v>22</v>
      </c>
      <c r="B158" s="30">
        <v>0</v>
      </c>
      <c r="C158" s="30">
        <v>0</v>
      </c>
      <c r="D158" s="244"/>
    </row>
    <row r="159" spans="1:4">
      <c r="A159" s="30" t="s">
        <v>23</v>
      </c>
      <c r="B159" s="30">
        <v>0</v>
      </c>
      <c r="C159" s="30">
        <v>0</v>
      </c>
      <c r="D159" s="244"/>
    </row>
    <row r="161" spans="1:4">
      <c r="A161" s="248" t="s">
        <v>34</v>
      </c>
      <c r="B161" s="248"/>
      <c r="C161" s="248"/>
      <c r="D161" s="248"/>
    </row>
    <row r="162" spans="1:4" ht="25.5">
      <c r="A162" s="1" t="s">
        <v>11</v>
      </c>
      <c r="B162" s="1" t="s">
        <v>4</v>
      </c>
      <c r="C162" s="1" t="s">
        <v>12</v>
      </c>
      <c r="D162" s="1" t="s">
        <v>13</v>
      </c>
    </row>
    <row r="163" spans="1:4">
      <c r="A163" s="30" t="s">
        <v>14</v>
      </c>
      <c r="B163" s="30">
        <v>2</v>
      </c>
      <c r="C163" s="30">
        <v>66.67</v>
      </c>
      <c r="D163" s="244">
        <v>4.67</v>
      </c>
    </row>
    <row r="164" spans="1:4">
      <c r="A164" s="30" t="s">
        <v>15</v>
      </c>
      <c r="B164" s="30">
        <v>1</v>
      </c>
      <c r="C164" s="30">
        <v>33.33</v>
      </c>
      <c r="D164" s="244"/>
    </row>
    <row r="165" spans="1:4">
      <c r="A165" s="30" t="s">
        <v>16</v>
      </c>
      <c r="B165" s="30">
        <v>0</v>
      </c>
      <c r="C165" s="30">
        <v>0</v>
      </c>
      <c r="D165" s="244"/>
    </row>
    <row r="166" spans="1:4">
      <c r="A166" s="30" t="s">
        <v>17</v>
      </c>
      <c r="B166" s="30">
        <v>0</v>
      </c>
      <c r="C166" s="30">
        <v>0</v>
      </c>
      <c r="D166" s="244"/>
    </row>
    <row r="167" spans="1:4">
      <c r="A167" s="30" t="s">
        <v>18</v>
      </c>
      <c r="B167" s="30">
        <v>0</v>
      </c>
      <c r="C167" s="30">
        <v>0</v>
      </c>
      <c r="D167" s="244"/>
    </row>
    <row r="168" spans="1:4">
      <c r="A168" s="30" t="s">
        <v>19</v>
      </c>
      <c r="B168" s="30">
        <v>2</v>
      </c>
      <c r="C168" s="30">
        <v>66.67</v>
      </c>
      <c r="D168" s="244">
        <v>4.67</v>
      </c>
    </row>
    <row r="169" spans="1:4">
      <c r="A169" s="30" t="s">
        <v>20</v>
      </c>
      <c r="B169" s="30">
        <v>1</v>
      </c>
      <c r="C169" s="30">
        <v>33.33</v>
      </c>
      <c r="D169" s="244"/>
    </row>
    <row r="170" spans="1:4">
      <c r="A170" s="30" t="s">
        <v>21</v>
      </c>
      <c r="B170" s="30">
        <v>0</v>
      </c>
      <c r="C170" s="30">
        <v>0</v>
      </c>
      <c r="D170" s="244"/>
    </row>
    <row r="171" spans="1:4">
      <c r="A171" s="30" t="s">
        <v>22</v>
      </c>
      <c r="B171" s="30">
        <v>0</v>
      </c>
      <c r="C171" s="30">
        <v>0</v>
      </c>
      <c r="D171" s="244"/>
    </row>
    <row r="172" spans="1:4">
      <c r="A172" s="30" t="s">
        <v>23</v>
      </c>
      <c r="B172" s="30">
        <v>0</v>
      </c>
      <c r="C172" s="30">
        <v>0</v>
      </c>
      <c r="D172" s="244"/>
    </row>
    <row r="174" spans="1:4">
      <c r="A174" s="248" t="s">
        <v>35</v>
      </c>
      <c r="B174" s="248"/>
      <c r="C174" s="248"/>
      <c r="D174" s="248"/>
    </row>
    <row r="175" spans="1:4" ht="25.5">
      <c r="A175" s="1" t="s">
        <v>11</v>
      </c>
      <c r="B175" s="1" t="s">
        <v>4</v>
      </c>
      <c r="C175" s="1" t="s">
        <v>12</v>
      </c>
      <c r="D175" s="1" t="s">
        <v>13</v>
      </c>
    </row>
    <row r="176" spans="1:4">
      <c r="A176" s="30" t="s">
        <v>14</v>
      </c>
      <c r="B176" s="30">
        <v>2</v>
      </c>
      <c r="C176" s="30">
        <v>66.67</v>
      </c>
      <c r="D176" s="244">
        <v>4.67</v>
      </c>
    </row>
    <row r="177" spans="1:4">
      <c r="A177" s="30" t="s">
        <v>15</v>
      </c>
      <c r="B177" s="30">
        <v>1</v>
      </c>
      <c r="C177" s="30">
        <v>33.33</v>
      </c>
      <c r="D177" s="244"/>
    </row>
    <row r="178" spans="1:4">
      <c r="A178" s="30" t="s">
        <v>16</v>
      </c>
      <c r="B178" s="30">
        <v>0</v>
      </c>
      <c r="C178" s="30">
        <v>0</v>
      </c>
      <c r="D178" s="244"/>
    </row>
    <row r="179" spans="1:4">
      <c r="A179" s="30" t="s">
        <v>17</v>
      </c>
      <c r="B179" s="30">
        <v>0</v>
      </c>
      <c r="C179" s="30">
        <v>0</v>
      </c>
      <c r="D179" s="244"/>
    </row>
    <row r="180" spans="1:4">
      <c r="A180" s="30" t="s">
        <v>18</v>
      </c>
      <c r="B180" s="30">
        <v>0</v>
      </c>
      <c r="C180" s="30">
        <v>0</v>
      </c>
      <c r="D180" s="244"/>
    </row>
    <row r="181" spans="1:4">
      <c r="A181" s="30" t="s">
        <v>19</v>
      </c>
      <c r="B181" s="30">
        <v>2</v>
      </c>
      <c r="C181" s="30">
        <v>66.67</v>
      </c>
      <c r="D181" s="244">
        <v>4.67</v>
      </c>
    </row>
    <row r="182" spans="1:4">
      <c r="A182" s="30" t="s">
        <v>20</v>
      </c>
      <c r="B182" s="30">
        <v>1</v>
      </c>
      <c r="C182" s="30">
        <v>33.33</v>
      </c>
      <c r="D182" s="244"/>
    </row>
    <row r="183" spans="1:4">
      <c r="A183" s="30" t="s">
        <v>21</v>
      </c>
      <c r="B183" s="30">
        <v>0</v>
      </c>
      <c r="C183" s="30">
        <v>0</v>
      </c>
      <c r="D183" s="244"/>
    </row>
    <row r="184" spans="1:4">
      <c r="A184" s="30" t="s">
        <v>22</v>
      </c>
      <c r="B184" s="30">
        <v>0</v>
      </c>
      <c r="C184" s="30">
        <v>0</v>
      </c>
      <c r="D184" s="244"/>
    </row>
    <row r="185" spans="1:4">
      <c r="A185" s="30" t="s">
        <v>23</v>
      </c>
      <c r="B185" s="30">
        <v>0</v>
      </c>
      <c r="C185" s="30">
        <v>0</v>
      </c>
      <c r="D185" s="244"/>
    </row>
    <row r="187" spans="1:4">
      <c r="A187" s="248" t="s">
        <v>36</v>
      </c>
      <c r="B187" s="248"/>
      <c r="C187" s="248"/>
      <c r="D187" s="248"/>
    </row>
    <row r="188" spans="1:4" ht="25.5">
      <c r="A188" s="1" t="s">
        <v>11</v>
      </c>
      <c r="B188" s="1" t="s">
        <v>4</v>
      </c>
      <c r="C188" s="1" t="s">
        <v>12</v>
      </c>
      <c r="D188" s="1" t="s">
        <v>13</v>
      </c>
    </row>
    <row r="189" spans="1:4">
      <c r="A189" s="30" t="s">
        <v>14</v>
      </c>
      <c r="B189" s="30">
        <v>2</v>
      </c>
      <c r="C189" s="30">
        <v>66.67</v>
      </c>
      <c r="D189" s="244">
        <v>4.67</v>
      </c>
    </row>
    <row r="190" spans="1:4">
      <c r="A190" s="30" t="s">
        <v>15</v>
      </c>
      <c r="B190" s="30">
        <v>1</v>
      </c>
      <c r="C190" s="30">
        <v>33.33</v>
      </c>
      <c r="D190" s="244"/>
    </row>
    <row r="191" spans="1:4">
      <c r="A191" s="30" t="s">
        <v>16</v>
      </c>
      <c r="B191" s="30">
        <v>0</v>
      </c>
      <c r="C191" s="30">
        <v>0</v>
      </c>
      <c r="D191" s="244"/>
    </row>
    <row r="192" spans="1:4">
      <c r="A192" s="30" t="s">
        <v>17</v>
      </c>
      <c r="B192" s="30">
        <v>0</v>
      </c>
      <c r="C192" s="30">
        <v>0</v>
      </c>
      <c r="D192" s="244"/>
    </row>
    <row r="193" spans="1:4">
      <c r="A193" s="30" t="s">
        <v>18</v>
      </c>
      <c r="B193" s="30">
        <v>0</v>
      </c>
      <c r="C193" s="30">
        <v>0</v>
      </c>
      <c r="D193" s="244"/>
    </row>
    <row r="194" spans="1:4">
      <c r="A194" s="30" t="s">
        <v>19</v>
      </c>
      <c r="B194" s="30">
        <v>2</v>
      </c>
      <c r="C194" s="30">
        <v>66.67</v>
      </c>
      <c r="D194" s="244">
        <v>4.67</v>
      </c>
    </row>
    <row r="195" spans="1:4">
      <c r="A195" s="30" t="s">
        <v>20</v>
      </c>
      <c r="B195" s="30">
        <v>1</v>
      </c>
      <c r="C195" s="30">
        <v>33.33</v>
      </c>
      <c r="D195" s="244"/>
    </row>
    <row r="196" spans="1:4">
      <c r="A196" s="30" t="s">
        <v>21</v>
      </c>
      <c r="B196" s="30">
        <v>0</v>
      </c>
      <c r="C196" s="30">
        <v>0</v>
      </c>
      <c r="D196" s="244"/>
    </row>
    <row r="197" spans="1:4">
      <c r="A197" s="30" t="s">
        <v>22</v>
      </c>
      <c r="B197" s="30">
        <v>0</v>
      </c>
      <c r="C197" s="30">
        <v>0</v>
      </c>
      <c r="D197" s="244"/>
    </row>
    <row r="198" spans="1:4">
      <c r="A198" s="30" t="s">
        <v>23</v>
      </c>
      <c r="B198" s="30">
        <v>0</v>
      </c>
      <c r="C198" s="30">
        <v>0</v>
      </c>
      <c r="D198" s="244"/>
    </row>
    <row r="200" spans="1:4">
      <c r="A200" s="248" t="s">
        <v>37</v>
      </c>
      <c r="B200" s="248"/>
      <c r="C200" s="248"/>
      <c r="D200" s="248"/>
    </row>
    <row r="201" spans="1:4" ht="25.5">
      <c r="A201" s="1" t="s">
        <v>11</v>
      </c>
      <c r="B201" s="1" t="s">
        <v>4</v>
      </c>
      <c r="C201" s="1" t="s">
        <v>12</v>
      </c>
      <c r="D201" s="1" t="s">
        <v>13</v>
      </c>
    </row>
    <row r="202" spans="1:4">
      <c r="A202" s="30" t="s">
        <v>14</v>
      </c>
      <c r="B202" s="30">
        <v>3</v>
      </c>
      <c r="C202" s="30">
        <v>100</v>
      </c>
      <c r="D202" s="244">
        <v>5</v>
      </c>
    </row>
    <row r="203" spans="1:4">
      <c r="A203" s="30" t="s">
        <v>15</v>
      </c>
      <c r="B203" s="30">
        <v>0</v>
      </c>
      <c r="C203" s="30">
        <v>0</v>
      </c>
      <c r="D203" s="244"/>
    </row>
    <row r="204" spans="1:4">
      <c r="A204" s="30" t="s">
        <v>16</v>
      </c>
      <c r="B204" s="30">
        <v>0</v>
      </c>
      <c r="C204" s="30">
        <v>0</v>
      </c>
      <c r="D204" s="244"/>
    </row>
    <row r="205" spans="1:4">
      <c r="A205" s="30" t="s">
        <v>17</v>
      </c>
      <c r="B205" s="30">
        <v>0</v>
      </c>
      <c r="C205" s="30">
        <v>0</v>
      </c>
      <c r="D205" s="244"/>
    </row>
    <row r="206" spans="1:4">
      <c r="A206" s="30" t="s">
        <v>18</v>
      </c>
      <c r="B206" s="30">
        <v>0</v>
      </c>
      <c r="C206" s="30">
        <v>0</v>
      </c>
      <c r="D206" s="244"/>
    </row>
    <row r="207" spans="1:4">
      <c r="A207" s="30" t="s">
        <v>19</v>
      </c>
      <c r="B207" s="30">
        <v>3</v>
      </c>
      <c r="C207" s="30">
        <v>100</v>
      </c>
      <c r="D207" s="244">
        <v>5</v>
      </c>
    </row>
    <row r="208" spans="1:4">
      <c r="A208" s="30" t="s">
        <v>20</v>
      </c>
      <c r="B208" s="30">
        <v>0</v>
      </c>
      <c r="C208" s="30">
        <v>0</v>
      </c>
      <c r="D208" s="244"/>
    </row>
    <row r="209" spans="1:4">
      <c r="A209" s="30" t="s">
        <v>21</v>
      </c>
      <c r="B209" s="30">
        <v>0</v>
      </c>
      <c r="C209" s="30">
        <v>0</v>
      </c>
      <c r="D209" s="244"/>
    </row>
    <row r="210" spans="1:4">
      <c r="A210" s="30" t="s">
        <v>22</v>
      </c>
      <c r="B210" s="30">
        <v>0</v>
      </c>
      <c r="C210" s="30">
        <v>0</v>
      </c>
      <c r="D210" s="244"/>
    </row>
    <row r="211" spans="1:4">
      <c r="A211" s="30" t="s">
        <v>23</v>
      </c>
      <c r="B211" s="30">
        <v>0</v>
      </c>
      <c r="C211" s="30">
        <v>0</v>
      </c>
      <c r="D211" s="244"/>
    </row>
    <row r="213" spans="1:4">
      <c r="A213" s="248" t="s">
        <v>38</v>
      </c>
      <c r="B213" s="248"/>
      <c r="C213" s="248"/>
      <c r="D213" s="248"/>
    </row>
    <row r="214" spans="1:4" ht="25.5">
      <c r="A214" s="1" t="s">
        <v>11</v>
      </c>
      <c r="B214" s="1" t="s">
        <v>4</v>
      </c>
      <c r="C214" s="1" t="s">
        <v>12</v>
      </c>
      <c r="D214" s="1" t="s">
        <v>13</v>
      </c>
    </row>
    <row r="215" spans="1:4">
      <c r="A215" s="30" t="s">
        <v>14</v>
      </c>
      <c r="B215" s="30">
        <v>3</v>
      </c>
      <c r="C215" s="30">
        <v>100</v>
      </c>
      <c r="D215" s="244">
        <v>5</v>
      </c>
    </row>
    <row r="216" spans="1:4">
      <c r="A216" s="30" t="s">
        <v>15</v>
      </c>
      <c r="B216" s="30">
        <v>0</v>
      </c>
      <c r="C216" s="30">
        <v>0</v>
      </c>
      <c r="D216" s="244"/>
    </row>
    <row r="217" spans="1:4">
      <c r="A217" s="30" t="s">
        <v>16</v>
      </c>
      <c r="B217" s="30">
        <v>0</v>
      </c>
      <c r="C217" s="30">
        <v>0</v>
      </c>
      <c r="D217" s="244"/>
    </row>
    <row r="218" spans="1:4">
      <c r="A218" s="30" t="s">
        <v>17</v>
      </c>
      <c r="B218" s="30">
        <v>0</v>
      </c>
      <c r="C218" s="30">
        <v>0</v>
      </c>
      <c r="D218" s="244"/>
    </row>
    <row r="219" spans="1:4">
      <c r="A219" s="30" t="s">
        <v>18</v>
      </c>
      <c r="B219" s="30">
        <v>0</v>
      </c>
      <c r="C219" s="30">
        <v>0</v>
      </c>
      <c r="D219" s="244"/>
    </row>
    <row r="220" spans="1:4">
      <c r="A220" s="30" t="s">
        <v>19</v>
      </c>
      <c r="B220" s="30">
        <v>3</v>
      </c>
      <c r="C220" s="30">
        <v>100</v>
      </c>
      <c r="D220" s="244">
        <v>5</v>
      </c>
    </row>
    <row r="221" spans="1:4">
      <c r="A221" s="30" t="s">
        <v>20</v>
      </c>
      <c r="B221" s="30">
        <v>0</v>
      </c>
      <c r="C221" s="30">
        <v>0</v>
      </c>
      <c r="D221" s="244"/>
    </row>
    <row r="222" spans="1:4">
      <c r="A222" s="30" t="s">
        <v>21</v>
      </c>
      <c r="B222" s="30">
        <v>0</v>
      </c>
      <c r="C222" s="30">
        <v>0</v>
      </c>
      <c r="D222" s="244"/>
    </row>
    <row r="223" spans="1:4">
      <c r="A223" s="30" t="s">
        <v>22</v>
      </c>
      <c r="B223" s="30">
        <v>0</v>
      </c>
      <c r="C223" s="30">
        <v>0</v>
      </c>
      <c r="D223" s="244"/>
    </row>
    <row r="224" spans="1:4">
      <c r="A224" s="30" t="s">
        <v>23</v>
      </c>
      <c r="B224" s="30">
        <v>0</v>
      </c>
      <c r="C224" s="30">
        <v>0</v>
      </c>
      <c r="D224" s="244"/>
    </row>
    <row r="226" spans="1:4">
      <c r="A226" s="248" t="s">
        <v>39</v>
      </c>
      <c r="B226" s="248"/>
      <c r="C226" s="248"/>
      <c r="D226" s="248"/>
    </row>
    <row r="227" spans="1:4" ht="25.5">
      <c r="A227" s="1" t="s">
        <v>11</v>
      </c>
      <c r="B227" s="1" t="s">
        <v>4</v>
      </c>
      <c r="C227" s="1" t="s">
        <v>12</v>
      </c>
      <c r="D227" s="1" t="s">
        <v>13</v>
      </c>
    </row>
    <row r="228" spans="1:4">
      <c r="A228" s="30" t="s">
        <v>14</v>
      </c>
      <c r="B228" s="30">
        <v>3</v>
      </c>
      <c r="C228" s="30">
        <v>100</v>
      </c>
      <c r="D228" s="244">
        <v>5</v>
      </c>
    </row>
    <row r="229" spans="1:4">
      <c r="A229" s="30" t="s">
        <v>15</v>
      </c>
      <c r="B229" s="30">
        <v>0</v>
      </c>
      <c r="C229" s="30">
        <v>0</v>
      </c>
      <c r="D229" s="244"/>
    </row>
    <row r="230" spans="1:4">
      <c r="A230" s="30" t="s">
        <v>16</v>
      </c>
      <c r="B230" s="30">
        <v>0</v>
      </c>
      <c r="C230" s="30">
        <v>0</v>
      </c>
      <c r="D230" s="244"/>
    </row>
    <row r="231" spans="1:4">
      <c r="A231" s="30" t="s">
        <v>17</v>
      </c>
      <c r="B231" s="30">
        <v>0</v>
      </c>
      <c r="C231" s="30">
        <v>0</v>
      </c>
      <c r="D231" s="244"/>
    </row>
    <row r="232" spans="1:4">
      <c r="A232" s="30" t="s">
        <v>18</v>
      </c>
      <c r="B232" s="30">
        <v>0</v>
      </c>
      <c r="C232" s="30">
        <v>0</v>
      </c>
      <c r="D232" s="244"/>
    </row>
    <row r="233" spans="1:4">
      <c r="A233" s="30" t="s">
        <v>19</v>
      </c>
      <c r="B233" s="30">
        <v>3</v>
      </c>
      <c r="C233" s="30">
        <v>100</v>
      </c>
      <c r="D233" s="244">
        <v>5</v>
      </c>
    </row>
    <row r="234" spans="1:4">
      <c r="A234" s="30" t="s">
        <v>20</v>
      </c>
      <c r="B234" s="30">
        <v>0</v>
      </c>
      <c r="C234" s="30">
        <v>0</v>
      </c>
      <c r="D234" s="244"/>
    </row>
    <row r="235" spans="1:4">
      <c r="A235" s="30" t="s">
        <v>21</v>
      </c>
      <c r="B235" s="30">
        <v>0</v>
      </c>
      <c r="C235" s="30">
        <v>0</v>
      </c>
      <c r="D235" s="244"/>
    </row>
    <row r="236" spans="1:4">
      <c r="A236" s="30" t="s">
        <v>22</v>
      </c>
      <c r="B236" s="30">
        <v>0</v>
      </c>
      <c r="C236" s="30">
        <v>0</v>
      </c>
      <c r="D236" s="244"/>
    </row>
    <row r="237" spans="1:4">
      <c r="A237" s="30" t="s">
        <v>23</v>
      </c>
      <c r="B237" s="30">
        <v>0</v>
      </c>
      <c r="C237" s="30">
        <v>0</v>
      </c>
      <c r="D237" s="244"/>
    </row>
    <row r="239" spans="1:4">
      <c r="A239" s="248" t="s">
        <v>40</v>
      </c>
      <c r="B239" s="248"/>
      <c r="C239" s="248"/>
      <c r="D239" s="248"/>
    </row>
    <row r="240" spans="1:4" ht="25.5">
      <c r="A240" s="1" t="s">
        <v>11</v>
      </c>
      <c r="B240" s="1" t="s">
        <v>4</v>
      </c>
      <c r="C240" s="1" t="s">
        <v>12</v>
      </c>
      <c r="D240" s="1" t="s">
        <v>13</v>
      </c>
    </row>
    <row r="241" spans="1:4">
      <c r="A241" s="30" t="s">
        <v>14</v>
      </c>
      <c r="B241" s="30">
        <v>3</v>
      </c>
      <c r="C241" s="30">
        <v>100</v>
      </c>
      <c r="D241" s="244">
        <v>5</v>
      </c>
    </row>
    <row r="242" spans="1:4">
      <c r="A242" s="30" t="s">
        <v>15</v>
      </c>
      <c r="B242" s="30">
        <v>0</v>
      </c>
      <c r="C242" s="30">
        <v>0</v>
      </c>
      <c r="D242" s="244"/>
    </row>
    <row r="243" spans="1:4">
      <c r="A243" s="30" t="s">
        <v>16</v>
      </c>
      <c r="B243" s="30">
        <v>0</v>
      </c>
      <c r="C243" s="30">
        <v>0</v>
      </c>
      <c r="D243" s="244"/>
    </row>
    <row r="244" spans="1:4">
      <c r="A244" s="30" t="s">
        <v>17</v>
      </c>
      <c r="B244" s="30">
        <v>0</v>
      </c>
      <c r="C244" s="30">
        <v>0</v>
      </c>
      <c r="D244" s="244"/>
    </row>
    <row r="245" spans="1:4">
      <c r="A245" s="30" t="s">
        <v>18</v>
      </c>
      <c r="B245" s="30">
        <v>0</v>
      </c>
      <c r="C245" s="30">
        <v>0</v>
      </c>
      <c r="D245" s="244"/>
    </row>
    <row r="246" spans="1:4">
      <c r="A246" s="30" t="s">
        <v>19</v>
      </c>
      <c r="B246" s="30">
        <v>3</v>
      </c>
      <c r="C246" s="30">
        <v>100</v>
      </c>
      <c r="D246" s="244">
        <v>5</v>
      </c>
    </row>
    <row r="247" spans="1:4">
      <c r="A247" s="30" t="s">
        <v>20</v>
      </c>
      <c r="B247" s="30">
        <v>0</v>
      </c>
      <c r="C247" s="30">
        <v>0</v>
      </c>
      <c r="D247" s="244"/>
    </row>
    <row r="248" spans="1:4">
      <c r="A248" s="30" t="s">
        <v>21</v>
      </c>
      <c r="B248" s="30">
        <v>0</v>
      </c>
      <c r="C248" s="30">
        <v>0</v>
      </c>
      <c r="D248" s="244"/>
    </row>
    <row r="249" spans="1:4">
      <c r="A249" s="30" t="s">
        <v>22</v>
      </c>
      <c r="B249" s="30">
        <v>0</v>
      </c>
      <c r="C249" s="30">
        <v>0</v>
      </c>
      <c r="D249" s="244"/>
    </row>
    <row r="250" spans="1:4">
      <c r="A250" s="30" t="s">
        <v>23</v>
      </c>
      <c r="B250" s="30">
        <v>0</v>
      </c>
      <c r="C250" s="30">
        <v>0</v>
      </c>
      <c r="D250" s="244"/>
    </row>
    <row r="252" spans="1:4">
      <c r="A252" s="248" t="s">
        <v>41</v>
      </c>
      <c r="B252" s="248"/>
      <c r="C252" s="248"/>
      <c r="D252" s="248"/>
    </row>
    <row r="253" spans="1:4" ht="25.5">
      <c r="A253" s="1" t="s">
        <v>11</v>
      </c>
      <c r="B253" s="1" t="s">
        <v>4</v>
      </c>
      <c r="C253" s="1" t="s">
        <v>12</v>
      </c>
      <c r="D253" s="1" t="s">
        <v>13</v>
      </c>
    </row>
    <row r="254" spans="1:4">
      <c r="A254" s="30" t="s">
        <v>14</v>
      </c>
      <c r="B254" s="30">
        <v>3</v>
      </c>
      <c r="C254" s="30">
        <v>100</v>
      </c>
      <c r="D254" s="244">
        <v>5</v>
      </c>
    </row>
    <row r="255" spans="1:4">
      <c r="A255" s="30" t="s">
        <v>15</v>
      </c>
      <c r="B255" s="30">
        <v>0</v>
      </c>
      <c r="C255" s="30">
        <v>0</v>
      </c>
      <c r="D255" s="244"/>
    </row>
    <row r="256" spans="1:4">
      <c r="A256" s="30" t="s">
        <v>16</v>
      </c>
      <c r="B256" s="30">
        <v>0</v>
      </c>
      <c r="C256" s="30">
        <v>0</v>
      </c>
      <c r="D256" s="244"/>
    </row>
    <row r="257" spans="1:4">
      <c r="A257" s="30" t="s">
        <v>17</v>
      </c>
      <c r="B257" s="30">
        <v>0</v>
      </c>
      <c r="C257" s="30">
        <v>0</v>
      </c>
      <c r="D257" s="244"/>
    </row>
    <row r="258" spans="1:4">
      <c r="A258" s="30" t="s">
        <v>18</v>
      </c>
      <c r="B258" s="30">
        <v>0</v>
      </c>
      <c r="C258" s="30">
        <v>0</v>
      </c>
      <c r="D258" s="244"/>
    </row>
    <row r="259" spans="1:4">
      <c r="A259" s="30" t="s">
        <v>19</v>
      </c>
      <c r="B259" s="30">
        <v>2</v>
      </c>
      <c r="C259" s="30">
        <v>66.67</v>
      </c>
      <c r="D259" s="244">
        <v>4.67</v>
      </c>
    </row>
    <row r="260" spans="1:4">
      <c r="A260" s="30" t="s">
        <v>20</v>
      </c>
      <c r="B260" s="30">
        <v>1</v>
      </c>
      <c r="C260" s="30">
        <v>33.33</v>
      </c>
      <c r="D260" s="244"/>
    </row>
    <row r="261" spans="1:4">
      <c r="A261" s="30" t="s">
        <v>21</v>
      </c>
      <c r="B261" s="30">
        <v>0</v>
      </c>
      <c r="C261" s="30">
        <v>0</v>
      </c>
      <c r="D261" s="244"/>
    </row>
    <row r="262" spans="1:4">
      <c r="A262" s="30" t="s">
        <v>22</v>
      </c>
      <c r="B262" s="30">
        <v>0</v>
      </c>
      <c r="C262" s="30">
        <v>0</v>
      </c>
      <c r="D262" s="244"/>
    </row>
    <row r="263" spans="1:4">
      <c r="A263" s="30" t="s">
        <v>23</v>
      </c>
      <c r="B263" s="30">
        <v>0</v>
      </c>
      <c r="C263" s="30">
        <v>0</v>
      </c>
      <c r="D263" s="244"/>
    </row>
    <row r="265" spans="1:4">
      <c r="A265" s="248" t="s">
        <v>42</v>
      </c>
      <c r="B265" s="248"/>
      <c r="C265" s="248"/>
      <c r="D265" s="248"/>
    </row>
    <row r="266" spans="1:4" ht="25.5">
      <c r="A266" s="1" t="s">
        <v>11</v>
      </c>
      <c r="B266" s="1" t="s">
        <v>4</v>
      </c>
      <c r="C266" s="1" t="s">
        <v>12</v>
      </c>
      <c r="D266" s="1" t="s">
        <v>13</v>
      </c>
    </row>
    <row r="267" spans="1:4">
      <c r="A267" s="30" t="s">
        <v>14</v>
      </c>
      <c r="B267" s="30">
        <v>3</v>
      </c>
      <c r="C267" s="30">
        <v>100</v>
      </c>
      <c r="D267" s="244">
        <v>5</v>
      </c>
    </row>
    <row r="268" spans="1:4">
      <c r="A268" s="30" t="s">
        <v>15</v>
      </c>
      <c r="B268" s="30">
        <v>0</v>
      </c>
      <c r="C268" s="30">
        <v>0</v>
      </c>
      <c r="D268" s="244"/>
    </row>
    <row r="269" spans="1:4">
      <c r="A269" s="30" t="s">
        <v>16</v>
      </c>
      <c r="B269" s="30">
        <v>0</v>
      </c>
      <c r="C269" s="30">
        <v>0</v>
      </c>
      <c r="D269" s="244"/>
    </row>
    <row r="270" spans="1:4">
      <c r="A270" s="30" t="s">
        <v>17</v>
      </c>
      <c r="B270" s="30">
        <v>0</v>
      </c>
      <c r="C270" s="30">
        <v>0</v>
      </c>
      <c r="D270" s="244"/>
    </row>
    <row r="271" spans="1:4">
      <c r="A271" s="30" t="s">
        <v>18</v>
      </c>
      <c r="B271" s="30">
        <v>0</v>
      </c>
      <c r="C271" s="30">
        <v>0</v>
      </c>
      <c r="D271" s="244"/>
    </row>
    <row r="272" spans="1:4">
      <c r="A272" s="30" t="s">
        <v>19</v>
      </c>
      <c r="B272" s="30">
        <v>3</v>
      </c>
      <c r="C272" s="30">
        <v>100</v>
      </c>
      <c r="D272" s="244">
        <v>5</v>
      </c>
    </row>
    <row r="273" spans="1:4">
      <c r="A273" s="30" t="s">
        <v>20</v>
      </c>
      <c r="B273" s="30">
        <v>0</v>
      </c>
      <c r="C273" s="30">
        <v>0</v>
      </c>
      <c r="D273" s="244"/>
    </row>
    <row r="274" spans="1:4">
      <c r="A274" s="30" t="s">
        <v>21</v>
      </c>
      <c r="B274" s="30">
        <v>0</v>
      </c>
      <c r="C274" s="30">
        <v>0</v>
      </c>
      <c r="D274" s="244"/>
    </row>
    <row r="275" spans="1:4">
      <c r="A275" s="30" t="s">
        <v>22</v>
      </c>
      <c r="B275" s="30">
        <v>0</v>
      </c>
      <c r="C275" s="30">
        <v>0</v>
      </c>
      <c r="D275" s="244"/>
    </row>
    <row r="276" spans="1:4">
      <c r="A276" s="30" t="s">
        <v>23</v>
      </c>
      <c r="B276" s="30">
        <v>0</v>
      </c>
      <c r="C276" s="30">
        <v>0</v>
      </c>
      <c r="D276" s="244"/>
    </row>
    <row r="278" spans="1:4">
      <c r="A278" s="248" t="s">
        <v>43</v>
      </c>
      <c r="B278" s="248"/>
      <c r="C278" s="248"/>
      <c r="D278" s="248"/>
    </row>
    <row r="279" spans="1:4" ht="25.5">
      <c r="A279" s="1" t="s">
        <v>11</v>
      </c>
      <c r="B279" s="1" t="s">
        <v>4</v>
      </c>
      <c r="C279" s="1" t="s">
        <v>12</v>
      </c>
      <c r="D279" s="1" t="s">
        <v>13</v>
      </c>
    </row>
    <row r="280" spans="1:4">
      <c r="A280" s="30" t="s">
        <v>14</v>
      </c>
      <c r="B280" s="30">
        <v>3</v>
      </c>
      <c r="C280" s="30">
        <v>100</v>
      </c>
      <c r="D280" s="244">
        <v>5</v>
      </c>
    </row>
    <row r="281" spans="1:4">
      <c r="A281" s="30" t="s">
        <v>15</v>
      </c>
      <c r="B281" s="30">
        <v>0</v>
      </c>
      <c r="C281" s="30">
        <v>0</v>
      </c>
      <c r="D281" s="244"/>
    </row>
    <row r="282" spans="1:4">
      <c r="A282" s="30" t="s">
        <v>16</v>
      </c>
      <c r="B282" s="30">
        <v>0</v>
      </c>
      <c r="C282" s="30">
        <v>0</v>
      </c>
      <c r="D282" s="244"/>
    </row>
    <row r="283" spans="1:4">
      <c r="A283" s="30" t="s">
        <v>17</v>
      </c>
      <c r="B283" s="30">
        <v>0</v>
      </c>
      <c r="C283" s="30">
        <v>0</v>
      </c>
      <c r="D283" s="244"/>
    </row>
    <row r="284" spans="1:4">
      <c r="A284" s="30" t="s">
        <v>18</v>
      </c>
      <c r="B284" s="30">
        <v>0</v>
      </c>
      <c r="C284" s="30">
        <v>0</v>
      </c>
      <c r="D284" s="244"/>
    </row>
    <row r="285" spans="1:4">
      <c r="A285" s="30" t="s">
        <v>19</v>
      </c>
      <c r="B285" s="30">
        <v>2</v>
      </c>
      <c r="C285" s="30">
        <v>66.67</v>
      </c>
      <c r="D285" s="244">
        <v>4.67</v>
      </c>
    </row>
    <row r="286" spans="1:4">
      <c r="A286" s="30" t="s">
        <v>20</v>
      </c>
      <c r="B286" s="30">
        <v>1</v>
      </c>
      <c r="C286" s="30">
        <v>33.33</v>
      </c>
      <c r="D286" s="244"/>
    </row>
    <row r="287" spans="1:4">
      <c r="A287" s="30" t="s">
        <v>21</v>
      </c>
      <c r="B287" s="30">
        <v>0</v>
      </c>
      <c r="C287" s="30">
        <v>0</v>
      </c>
      <c r="D287" s="244"/>
    </row>
    <row r="288" spans="1:4">
      <c r="A288" s="30" t="s">
        <v>22</v>
      </c>
      <c r="B288" s="30">
        <v>0</v>
      </c>
      <c r="C288" s="30">
        <v>0</v>
      </c>
      <c r="D288" s="244"/>
    </row>
    <row r="289" spans="1:4">
      <c r="A289" s="30" t="s">
        <v>23</v>
      </c>
      <c r="B289" s="30">
        <v>0</v>
      </c>
      <c r="C289" s="30">
        <v>0</v>
      </c>
      <c r="D289" s="244"/>
    </row>
    <row r="291" spans="1:4">
      <c r="A291" s="248" t="s">
        <v>44</v>
      </c>
      <c r="B291" s="248"/>
      <c r="C291" s="248"/>
      <c r="D291" s="248"/>
    </row>
    <row r="292" spans="1:4" ht="25.5">
      <c r="A292" s="1" t="s">
        <v>11</v>
      </c>
      <c r="B292" s="1" t="s">
        <v>4</v>
      </c>
      <c r="C292" s="1" t="s">
        <v>12</v>
      </c>
      <c r="D292" s="1" t="s">
        <v>13</v>
      </c>
    </row>
    <row r="293" spans="1:4">
      <c r="A293" s="30" t="s">
        <v>14</v>
      </c>
      <c r="B293" s="30">
        <v>2</v>
      </c>
      <c r="C293" s="30">
        <v>66.67</v>
      </c>
      <c r="D293" s="244">
        <v>4.67</v>
      </c>
    </row>
    <row r="294" spans="1:4">
      <c r="A294" s="30" t="s">
        <v>15</v>
      </c>
      <c r="B294" s="30">
        <v>1</v>
      </c>
      <c r="C294" s="30">
        <v>33.33</v>
      </c>
      <c r="D294" s="244"/>
    </row>
    <row r="295" spans="1:4">
      <c r="A295" s="30" t="s">
        <v>16</v>
      </c>
      <c r="B295" s="30">
        <v>0</v>
      </c>
      <c r="C295" s="30">
        <v>0</v>
      </c>
      <c r="D295" s="244"/>
    </row>
    <row r="296" spans="1:4">
      <c r="A296" s="30" t="s">
        <v>17</v>
      </c>
      <c r="B296" s="30">
        <v>0</v>
      </c>
      <c r="C296" s="30">
        <v>0</v>
      </c>
      <c r="D296" s="244"/>
    </row>
    <row r="297" spans="1:4">
      <c r="A297" s="30" t="s">
        <v>18</v>
      </c>
      <c r="B297" s="30">
        <v>0</v>
      </c>
      <c r="C297" s="30">
        <v>0</v>
      </c>
      <c r="D297" s="244"/>
    </row>
    <row r="298" spans="1:4">
      <c r="A298" s="30" t="s">
        <v>19</v>
      </c>
      <c r="B298" s="30">
        <v>2</v>
      </c>
      <c r="C298" s="30">
        <v>66.67</v>
      </c>
      <c r="D298" s="244">
        <v>4.67</v>
      </c>
    </row>
    <row r="299" spans="1:4">
      <c r="A299" s="30" t="s">
        <v>20</v>
      </c>
      <c r="B299" s="30">
        <v>1</v>
      </c>
      <c r="C299" s="30">
        <v>33.33</v>
      </c>
      <c r="D299" s="244"/>
    </row>
    <row r="300" spans="1:4">
      <c r="A300" s="30" t="s">
        <v>21</v>
      </c>
      <c r="B300" s="30">
        <v>0</v>
      </c>
      <c r="C300" s="30">
        <v>0</v>
      </c>
      <c r="D300" s="244"/>
    </row>
    <row r="301" spans="1:4">
      <c r="A301" s="30" t="s">
        <v>22</v>
      </c>
      <c r="B301" s="30">
        <v>0</v>
      </c>
      <c r="C301" s="30">
        <v>0</v>
      </c>
      <c r="D301" s="244"/>
    </row>
    <row r="302" spans="1:4">
      <c r="A302" s="30" t="s">
        <v>23</v>
      </c>
      <c r="B302" s="30">
        <v>0</v>
      </c>
      <c r="C302" s="30">
        <v>0</v>
      </c>
      <c r="D302" s="244"/>
    </row>
    <row r="304" spans="1:4">
      <c r="A304" s="248" t="s">
        <v>45</v>
      </c>
      <c r="B304" s="248"/>
      <c r="C304" s="248"/>
      <c r="D304" s="248"/>
    </row>
    <row r="305" spans="1:4" ht="25.5">
      <c r="A305" s="1" t="s">
        <v>11</v>
      </c>
      <c r="B305" s="1" t="s">
        <v>4</v>
      </c>
      <c r="C305" s="1" t="s">
        <v>12</v>
      </c>
      <c r="D305" s="1" t="s">
        <v>13</v>
      </c>
    </row>
    <row r="306" spans="1:4">
      <c r="A306" s="30" t="s">
        <v>14</v>
      </c>
      <c r="B306" s="30">
        <v>3</v>
      </c>
      <c r="C306" s="30">
        <v>100</v>
      </c>
      <c r="D306" s="244">
        <v>5</v>
      </c>
    </row>
    <row r="307" spans="1:4">
      <c r="A307" s="30" t="s">
        <v>15</v>
      </c>
      <c r="B307" s="30">
        <v>0</v>
      </c>
      <c r="C307" s="30">
        <v>0</v>
      </c>
      <c r="D307" s="244"/>
    </row>
    <row r="308" spans="1:4">
      <c r="A308" s="30" t="s">
        <v>16</v>
      </c>
      <c r="B308" s="30">
        <v>0</v>
      </c>
      <c r="C308" s="30">
        <v>0</v>
      </c>
      <c r="D308" s="244"/>
    </row>
    <row r="309" spans="1:4">
      <c r="A309" s="30" t="s">
        <v>17</v>
      </c>
      <c r="B309" s="30">
        <v>0</v>
      </c>
      <c r="C309" s="30">
        <v>0</v>
      </c>
      <c r="D309" s="244"/>
    </row>
    <row r="310" spans="1:4">
      <c r="A310" s="30" t="s">
        <v>18</v>
      </c>
      <c r="B310" s="30">
        <v>0</v>
      </c>
      <c r="C310" s="30">
        <v>0</v>
      </c>
      <c r="D310" s="244"/>
    </row>
    <row r="311" spans="1:4">
      <c r="A311" s="30" t="s">
        <v>19</v>
      </c>
      <c r="B311" s="30">
        <v>2</v>
      </c>
      <c r="C311" s="30">
        <v>66.67</v>
      </c>
      <c r="D311" s="244">
        <v>4.67</v>
      </c>
    </row>
    <row r="312" spans="1:4">
      <c r="A312" s="30" t="s">
        <v>20</v>
      </c>
      <c r="B312" s="30">
        <v>1</v>
      </c>
      <c r="C312" s="30">
        <v>33.33</v>
      </c>
      <c r="D312" s="244"/>
    </row>
    <row r="313" spans="1:4">
      <c r="A313" s="30" t="s">
        <v>21</v>
      </c>
      <c r="B313" s="30">
        <v>0</v>
      </c>
      <c r="C313" s="30">
        <v>0</v>
      </c>
      <c r="D313" s="244"/>
    </row>
    <row r="314" spans="1:4">
      <c r="A314" s="30" t="s">
        <v>22</v>
      </c>
      <c r="B314" s="30">
        <v>0</v>
      </c>
      <c r="C314" s="30">
        <v>0</v>
      </c>
      <c r="D314" s="244"/>
    </row>
    <row r="315" spans="1:4">
      <c r="A315" s="30" t="s">
        <v>23</v>
      </c>
      <c r="B315" s="30">
        <v>0</v>
      </c>
      <c r="C315" s="30">
        <v>0</v>
      </c>
      <c r="D315" s="244"/>
    </row>
    <row r="317" spans="1:4">
      <c r="A317" s="248" t="s">
        <v>46</v>
      </c>
      <c r="B317" s="248"/>
      <c r="C317" s="248"/>
      <c r="D317" s="248"/>
    </row>
    <row r="318" spans="1:4" ht="25.5">
      <c r="A318" s="1" t="s">
        <v>11</v>
      </c>
      <c r="B318" s="1" t="s">
        <v>4</v>
      </c>
      <c r="C318" s="1" t="s">
        <v>12</v>
      </c>
      <c r="D318" s="1" t="s">
        <v>13</v>
      </c>
    </row>
    <row r="319" spans="1:4">
      <c r="A319" s="30" t="s">
        <v>14</v>
      </c>
      <c r="B319" s="30">
        <v>3</v>
      </c>
      <c r="C319" s="30">
        <v>100</v>
      </c>
      <c r="D319" s="244">
        <v>5</v>
      </c>
    </row>
    <row r="320" spans="1:4">
      <c r="A320" s="30" t="s">
        <v>15</v>
      </c>
      <c r="B320" s="30">
        <v>0</v>
      </c>
      <c r="C320" s="30">
        <v>0</v>
      </c>
      <c r="D320" s="244"/>
    </row>
    <row r="321" spans="1:4">
      <c r="A321" s="30" t="s">
        <v>16</v>
      </c>
      <c r="B321" s="30">
        <v>0</v>
      </c>
      <c r="C321" s="30">
        <v>0</v>
      </c>
      <c r="D321" s="244"/>
    </row>
    <row r="322" spans="1:4">
      <c r="A322" s="30" t="s">
        <v>17</v>
      </c>
      <c r="B322" s="30">
        <v>0</v>
      </c>
      <c r="C322" s="30">
        <v>0</v>
      </c>
      <c r="D322" s="244"/>
    </row>
    <row r="323" spans="1:4">
      <c r="A323" s="30" t="s">
        <v>18</v>
      </c>
      <c r="B323" s="30">
        <v>0</v>
      </c>
      <c r="C323" s="30">
        <v>0</v>
      </c>
      <c r="D323" s="244"/>
    </row>
    <row r="324" spans="1:4">
      <c r="A324" s="30" t="s">
        <v>19</v>
      </c>
      <c r="B324" s="30">
        <v>2</v>
      </c>
      <c r="C324" s="30">
        <v>66.67</v>
      </c>
      <c r="D324" s="244">
        <v>4.67</v>
      </c>
    </row>
    <row r="325" spans="1:4">
      <c r="A325" s="30" t="s">
        <v>20</v>
      </c>
      <c r="B325" s="30">
        <v>1</v>
      </c>
      <c r="C325" s="30">
        <v>33.33</v>
      </c>
      <c r="D325" s="244"/>
    </row>
    <row r="326" spans="1:4">
      <c r="A326" s="30" t="s">
        <v>21</v>
      </c>
      <c r="B326" s="30">
        <v>0</v>
      </c>
      <c r="C326" s="30">
        <v>0</v>
      </c>
      <c r="D326" s="244"/>
    </row>
    <row r="327" spans="1:4">
      <c r="A327" s="30" t="s">
        <v>22</v>
      </c>
      <c r="B327" s="30">
        <v>0</v>
      </c>
      <c r="C327" s="30">
        <v>0</v>
      </c>
      <c r="D327" s="244"/>
    </row>
    <row r="328" spans="1:4">
      <c r="A328" s="30" t="s">
        <v>23</v>
      </c>
      <c r="B328" s="30">
        <v>0</v>
      </c>
      <c r="C328" s="30">
        <v>0</v>
      </c>
      <c r="D328" s="244"/>
    </row>
    <row r="330" spans="1:4">
      <c r="A330" s="248" t="s">
        <v>47</v>
      </c>
      <c r="B330" s="248"/>
      <c r="C330" s="248"/>
      <c r="D330" s="248"/>
    </row>
    <row r="331" spans="1:4" ht="25.5">
      <c r="A331" s="1" t="s">
        <v>11</v>
      </c>
      <c r="B331" s="1" t="s">
        <v>4</v>
      </c>
      <c r="C331" s="1" t="s">
        <v>12</v>
      </c>
      <c r="D331" s="1" t="s">
        <v>13</v>
      </c>
    </row>
    <row r="332" spans="1:4">
      <c r="A332" s="30" t="s">
        <v>14</v>
      </c>
      <c r="B332" s="30">
        <v>2</v>
      </c>
      <c r="C332" s="30">
        <v>66.67</v>
      </c>
      <c r="D332" s="244">
        <v>4.67</v>
      </c>
    </row>
    <row r="333" spans="1:4">
      <c r="A333" s="30" t="s">
        <v>15</v>
      </c>
      <c r="B333" s="30">
        <v>1</v>
      </c>
      <c r="C333" s="30">
        <v>33.33</v>
      </c>
      <c r="D333" s="244"/>
    </row>
    <row r="334" spans="1:4">
      <c r="A334" s="30" t="s">
        <v>16</v>
      </c>
      <c r="B334" s="30">
        <v>0</v>
      </c>
      <c r="C334" s="30">
        <v>0</v>
      </c>
      <c r="D334" s="244"/>
    </row>
    <row r="335" spans="1:4">
      <c r="A335" s="30" t="s">
        <v>17</v>
      </c>
      <c r="B335" s="30">
        <v>0</v>
      </c>
      <c r="C335" s="30">
        <v>0</v>
      </c>
      <c r="D335" s="244"/>
    </row>
    <row r="336" spans="1:4">
      <c r="A336" s="30" t="s">
        <v>18</v>
      </c>
      <c r="B336" s="30">
        <v>0</v>
      </c>
      <c r="C336" s="30">
        <v>0</v>
      </c>
      <c r="D336" s="244"/>
    </row>
    <row r="337" spans="1:4">
      <c r="A337" s="30" t="s">
        <v>19</v>
      </c>
      <c r="B337" s="30">
        <v>2</v>
      </c>
      <c r="C337" s="30">
        <v>66.67</v>
      </c>
      <c r="D337" s="244">
        <v>4.67</v>
      </c>
    </row>
    <row r="338" spans="1:4">
      <c r="A338" s="30" t="s">
        <v>20</v>
      </c>
      <c r="B338" s="30">
        <v>1</v>
      </c>
      <c r="C338" s="30">
        <v>33.33</v>
      </c>
      <c r="D338" s="244"/>
    </row>
    <row r="339" spans="1:4">
      <c r="A339" s="30" t="s">
        <v>21</v>
      </c>
      <c r="B339" s="30">
        <v>0</v>
      </c>
      <c r="C339" s="30">
        <v>0</v>
      </c>
      <c r="D339" s="244"/>
    </row>
    <row r="340" spans="1:4">
      <c r="A340" s="30" t="s">
        <v>22</v>
      </c>
      <c r="B340" s="30">
        <v>0</v>
      </c>
      <c r="C340" s="30">
        <v>0</v>
      </c>
      <c r="D340" s="244"/>
    </row>
    <row r="341" spans="1:4">
      <c r="A341" s="30" t="s">
        <v>23</v>
      </c>
      <c r="B341" s="30">
        <v>0</v>
      </c>
      <c r="C341" s="30">
        <v>0</v>
      </c>
      <c r="D341" s="244"/>
    </row>
    <row r="343" spans="1:4">
      <c r="A343" s="248" t="s">
        <v>48</v>
      </c>
      <c r="B343" s="248"/>
      <c r="C343" s="248"/>
      <c r="D343" s="248"/>
    </row>
    <row r="344" spans="1:4" ht="25.5">
      <c r="A344" s="1" t="s">
        <v>11</v>
      </c>
      <c r="B344" s="1" t="s">
        <v>4</v>
      </c>
      <c r="C344" s="1" t="s">
        <v>12</v>
      </c>
      <c r="D344" s="1" t="s">
        <v>13</v>
      </c>
    </row>
    <row r="345" spans="1:4">
      <c r="A345" s="30" t="s">
        <v>14</v>
      </c>
      <c r="B345" s="30">
        <v>3</v>
      </c>
      <c r="C345" s="30">
        <v>100</v>
      </c>
      <c r="D345" s="244">
        <v>5</v>
      </c>
    </row>
    <row r="346" spans="1:4">
      <c r="A346" s="30" t="s">
        <v>15</v>
      </c>
      <c r="B346" s="30">
        <v>0</v>
      </c>
      <c r="C346" s="30">
        <v>0</v>
      </c>
      <c r="D346" s="244"/>
    </row>
    <row r="347" spans="1:4">
      <c r="A347" s="30" t="s">
        <v>16</v>
      </c>
      <c r="B347" s="30">
        <v>0</v>
      </c>
      <c r="C347" s="30">
        <v>0</v>
      </c>
      <c r="D347" s="244"/>
    </row>
    <row r="348" spans="1:4">
      <c r="A348" s="30" t="s">
        <v>17</v>
      </c>
      <c r="B348" s="30">
        <v>0</v>
      </c>
      <c r="C348" s="30">
        <v>0</v>
      </c>
      <c r="D348" s="244"/>
    </row>
    <row r="349" spans="1:4">
      <c r="A349" s="30" t="s">
        <v>18</v>
      </c>
      <c r="B349" s="30">
        <v>0</v>
      </c>
      <c r="C349" s="30">
        <v>0</v>
      </c>
      <c r="D349" s="244"/>
    </row>
    <row r="350" spans="1:4">
      <c r="A350" s="30" t="s">
        <v>19</v>
      </c>
      <c r="B350" s="30">
        <v>3</v>
      </c>
      <c r="C350" s="30">
        <v>100</v>
      </c>
      <c r="D350" s="244">
        <v>5</v>
      </c>
    </row>
    <row r="351" spans="1:4">
      <c r="A351" s="30" t="s">
        <v>20</v>
      </c>
      <c r="B351" s="30">
        <v>0</v>
      </c>
      <c r="C351" s="30">
        <v>0</v>
      </c>
      <c r="D351" s="244"/>
    </row>
    <row r="352" spans="1:4">
      <c r="A352" s="30" t="s">
        <v>21</v>
      </c>
      <c r="B352" s="30">
        <v>0</v>
      </c>
      <c r="C352" s="30">
        <v>0</v>
      </c>
      <c r="D352" s="244"/>
    </row>
    <row r="353" spans="1:4">
      <c r="A353" s="30" t="s">
        <v>22</v>
      </c>
      <c r="B353" s="30">
        <v>0</v>
      </c>
      <c r="C353" s="30">
        <v>0</v>
      </c>
      <c r="D353" s="244"/>
    </row>
    <row r="354" spans="1:4">
      <c r="A354" s="30" t="s">
        <v>23</v>
      </c>
      <c r="B354" s="30">
        <v>0</v>
      </c>
      <c r="C354" s="30">
        <v>0</v>
      </c>
      <c r="D354" s="244"/>
    </row>
    <row r="356" spans="1:4">
      <c r="A356" s="248" t="s">
        <v>49</v>
      </c>
      <c r="B356" s="248"/>
      <c r="C356" s="248"/>
      <c r="D356" s="248"/>
    </row>
    <row r="357" spans="1:4" ht="25.5">
      <c r="A357" s="1" t="s">
        <v>11</v>
      </c>
      <c r="B357" s="1" t="s">
        <v>4</v>
      </c>
      <c r="C357" s="1" t="s">
        <v>12</v>
      </c>
      <c r="D357" s="1" t="s">
        <v>13</v>
      </c>
    </row>
    <row r="358" spans="1:4">
      <c r="A358" s="30" t="s">
        <v>14</v>
      </c>
      <c r="B358" s="30">
        <v>3</v>
      </c>
      <c r="C358" s="30">
        <v>100</v>
      </c>
      <c r="D358" s="244">
        <v>5</v>
      </c>
    </row>
    <row r="359" spans="1:4">
      <c r="A359" s="30" t="s">
        <v>15</v>
      </c>
      <c r="B359" s="30">
        <v>0</v>
      </c>
      <c r="C359" s="30">
        <v>0</v>
      </c>
      <c r="D359" s="244"/>
    </row>
    <row r="360" spans="1:4">
      <c r="A360" s="30" t="s">
        <v>16</v>
      </c>
      <c r="B360" s="30">
        <v>0</v>
      </c>
      <c r="C360" s="30">
        <v>0</v>
      </c>
      <c r="D360" s="244"/>
    </row>
    <row r="361" spans="1:4">
      <c r="A361" s="30" t="s">
        <v>17</v>
      </c>
      <c r="B361" s="30">
        <v>0</v>
      </c>
      <c r="C361" s="30">
        <v>0</v>
      </c>
      <c r="D361" s="244"/>
    </row>
    <row r="362" spans="1:4">
      <c r="A362" s="30" t="s">
        <v>18</v>
      </c>
      <c r="B362" s="30">
        <v>0</v>
      </c>
      <c r="C362" s="30">
        <v>0</v>
      </c>
      <c r="D362" s="244"/>
    </row>
    <row r="363" spans="1:4">
      <c r="A363" s="30" t="s">
        <v>19</v>
      </c>
      <c r="B363" s="30">
        <v>2</v>
      </c>
      <c r="C363" s="30">
        <v>66.67</v>
      </c>
      <c r="D363" s="244">
        <v>4.67</v>
      </c>
    </row>
    <row r="364" spans="1:4">
      <c r="A364" s="30" t="s">
        <v>20</v>
      </c>
      <c r="B364" s="30">
        <v>1</v>
      </c>
      <c r="C364" s="30">
        <v>33.33</v>
      </c>
      <c r="D364" s="244"/>
    </row>
    <row r="365" spans="1:4">
      <c r="A365" s="30" t="s">
        <v>21</v>
      </c>
      <c r="B365" s="30">
        <v>0</v>
      </c>
      <c r="C365" s="30">
        <v>0</v>
      </c>
      <c r="D365" s="244"/>
    </row>
    <row r="366" spans="1:4">
      <c r="A366" s="30" t="s">
        <v>22</v>
      </c>
      <c r="B366" s="30">
        <v>0</v>
      </c>
      <c r="C366" s="30">
        <v>0</v>
      </c>
      <c r="D366" s="244"/>
    </row>
    <row r="367" spans="1:4">
      <c r="A367" s="30" t="s">
        <v>23</v>
      </c>
      <c r="B367" s="30">
        <v>0</v>
      </c>
      <c r="C367" s="30">
        <v>0</v>
      </c>
      <c r="D367" s="244"/>
    </row>
    <row r="369" spans="1:4">
      <c r="A369" s="248" t="s">
        <v>50</v>
      </c>
      <c r="B369" s="248"/>
      <c r="C369" s="248"/>
      <c r="D369" s="248"/>
    </row>
    <row r="370" spans="1:4" ht="25.5">
      <c r="A370" s="1" t="s">
        <v>11</v>
      </c>
      <c r="B370" s="1" t="s">
        <v>4</v>
      </c>
      <c r="C370" s="1" t="s">
        <v>12</v>
      </c>
      <c r="D370" s="1" t="s">
        <v>13</v>
      </c>
    </row>
    <row r="371" spans="1:4">
      <c r="A371" s="30" t="s">
        <v>14</v>
      </c>
      <c r="B371" s="30">
        <v>2</v>
      </c>
      <c r="C371" s="30">
        <v>66.67</v>
      </c>
      <c r="D371" s="244">
        <v>4.67</v>
      </c>
    </row>
    <row r="372" spans="1:4">
      <c r="A372" s="30" t="s">
        <v>15</v>
      </c>
      <c r="B372" s="30">
        <v>1</v>
      </c>
      <c r="C372" s="30">
        <v>33.33</v>
      </c>
      <c r="D372" s="244"/>
    </row>
    <row r="373" spans="1:4">
      <c r="A373" s="30" t="s">
        <v>16</v>
      </c>
      <c r="B373" s="30">
        <v>0</v>
      </c>
      <c r="C373" s="30">
        <v>0</v>
      </c>
      <c r="D373" s="244"/>
    </row>
    <row r="374" spans="1:4">
      <c r="A374" s="30" t="s">
        <v>17</v>
      </c>
      <c r="B374" s="30">
        <v>0</v>
      </c>
      <c r="C374" s="30">
        <v>0</v>
      </c>
      <c r="D374" s="244"/>
    </row>
    <row r="375" spans="1:4">
      <c r="A375" s="30" t="s">
        <v>18</v>
      </c>
      <c r="B375" s="30">
        <v>0</v>
      </c>
      <c r="C375" s="30">
        <v>0</v>
      </c>
      <c r="D375" s="244"/>
    </row>
    <row r="376" spans="1:4">
      <c r="A376" s="30" t="s">
        <v>19</v>
      </c>
      <c r="B376" s="30">
        <v>2</v>
      </c>
      <c r="C376" s="30">
        <v>66.67</v>
      </c>
      <c r="D376" s="244">
        <v>4.67</v>
      </c>
    </row>
    <row r="377" spans="1:4">
      <c r="A377" s="30" t="s">
        <v>20</v>
      </c>
      <c r="B377" s="30">
        <v>1</v>
      </c>
      <c r="C377" s="30">
        <v>33.33</v>
      </c>
      <c r="D377" s="244"/>
    </row>
    <row r="378" spans="1:4">
      <c r="A378" s="30" t="s">
        <v>21</v>
      </c>
      <c r="B378" s="30">
        <v>0</v>
      </c>
      <c r="C378" s="30">
        <v>0</v>
      </c>
      <c r="D378" s="244"/>
    </row>
    <row r="379" spans="1:4">
      <c r="A379" s="30" t="s">
        <v>22</v>
      </c>
      <c r="B379" s="30">
        <v>0</v>
      </c>
      <c r="C379" s="30">
        <v>0</v>
      </c>
      <c r="D379" s="244"/>
    </row>
    <row r="380" spans="1:4">
      <c r="A380" s="30" t="s">
        <v>23</v>
      </c>
      <c r="B380" s="30">
        <v>0</v>
      </c>
      <c r="C380" s="30">
        <v>0</v>
      </c>
      <c r="D380" s="244"/>
    </row>
    <row r="382" spans="1:4">
      <c r="A382" s="248" t="s">
        <v>51</v>
      </c>
      <c r="B382" s="248"/>
      <c r="C382" s="248"/>
      <c r="D382" s="248"/>
    </row>
    <row r="383" spans="1:4" ht="25.5">
      <c r="A383" s="1" t="s">
        <v>11</v>
      </c>
      <c r="B383" s="1" t="s">
        <v>4</v>
      </c>
      <c r="C383" s="1" t="s">
        <v>12</v>
      </c>
      <c r="D383" s="1" t="s">
        <v>13</v>
      </c>
    </row>
    <row r="384" spans="1:4">
      <c r="A384" s="30" t="s">
        <v>14</v>
      </c>
      <c r="B384" s="30">
        <v>3</v>
      </c>
      <c r="C384" s="30">
        <v>100</v>
      </c>
      <c r="D384" s="244">
        <v>5</v>
      </c>
    </row>
    <row r="385" spans="1:4">
      <c r="A385" s="30" t="s">
        <v>15</v>
      </c>
      <c r="B385" s="30">
        <v>0</v>
      </c>
      <c r="C385" s="30">
        <v>0</v>
      </c>
      <c r="D385" s="244"/>
    </row>
    <row r="386" spans="1:4">
      <c r="A386" s="30" t="s">
        <v>16</v>
      </c>
      <c r="B386" s="30">
        <v>0</v>
      </c>
      <c r="C386" s="30">
        <v>0</v>
      </c>
      <c r="D386" s="244"/>
    </row>
    <row r="387" spans="1:4">
      <c r="A387" s="30" t="s">
        <v>17</v>
      </c>
      <c r="B387" s="30">
        <v>0</v>
      </c>
      <c r="C387" s="30">
        <v>0</v>
      </c>
      <c r="D387" s="244"/>
    </row>
    <row r="388" spans="1:4">
      <c r="A388" s="30" t="s">
        <v>18</v>
      </c>
      <c r="B388" s="30">
        <v>0</v>
      </c>
      <c r="C388" s="30">
        <v>0</v>
      </c>
      <c r="D388" s="244"/>
    </row>
    <row r="389" spans="1:4">
      <c r="A389" s="30" t="s">
        <v>19</v>
      </c>
      <c r="B389" s="30">
        <v>2</v>
      </c>
      <c r="C389" s="30">
        <v>66.67</v>
      </c>
      <c r="D389" s="244">
        <v>4.67</v>
      </c>
    </row>
    <row r="390" spans="1:4">
      <c r="A390" s="30" t="s">
        <v>20</v>
      </c>
      <c r="B390" s="30">
        <v>1</v>
      </c>
      <c r="C390" s="30">
        <v>33.33</v>
      </c>
      <c r="D390" s="244"/>
    </row>
    <row r="391" spans="1:4">
      <c r="A391" s="30" t="s">
        <v>21</v>
      </c>
      <c r="B391" s="30">
        <v>0</v>
      </c>
      <c r="C391" s="30">
        <v>0</v>
      </c>
      <c r="D391" s="244"/>
    </row>
    <row r="392" spans="1:4">
      <c r="A392" s="30" t="s">
        <v>22</v>
      </c>
      <c r="B392" s="30">
        <v>0</v>
      </c>
      <c r="C392" s="30">
        <v>0</v>
      </c>
      <c r="D392" s="244"/>
    </row>
    <row r="393" spans="1:4">
      <c r="A393" s="30" t="s">
        <v>23</v>
      </c>
      <c r="B393" s="30">
        <v>0</v>
      </c>
      <c r="C393" s="30">
        <v>0</v>
      </c>
      <c r="D393" s="244"/>
    </row>
    <row r="395" spans="1:4">
      <c r="A395" s="248" t="s">
        <v>52</v>
      </c>
      <c r="B395" s="248"/>
      <c r="C395" s="248"/>
      <c r="D395" s="248"/>
    </row>
    <row r="396" spans="1:4" ht="25.5">
      <c r="A396" s="1" t="s">
        <v>11</v>
      </c>
      <c r="B396" s="1" t="s">
        <v>4</v>
      </c>
      <c r="C396" s="1" t="s">
        <v>12</v>
      </c>
      <c r="D396" s="1" t="s">
        <v>13</v>
      </c>
    </row>
    <row r="397" spans="1:4">
      <c r="A397" s="30" t="s">
        <v>14</v>
      </c>
      <c r="B397" s="30">
        <v>2</v>
      </c>
      <c r="C397" s="30">
        <v>66.67</v>
      </c>
      <c r="D397" s="244">
        <v>4.67</v>
      </c>
    </row>
    <row r="398" spans="1:4">
      <c r="A398" s="30" t="s">
        <v>15</v>
      </c>
      <c r="B398" s="30">
        <v>1</v>
      </c>
      <c r="C398" s="30">
        <v>33.33</v>
      </c>
      <c r="D398" s="244"/>
    </row>
    <row r="399" spans="1:4">
      <c r="A399" s="30" t="s">
        <v>16</v>
      </c>
      <c r="B399" s="30">
        <v>0</v>
      </c>
      <c r="C399" s="30">
        <v>0</v>
      </c>
      <c r="D399" s="244"/>
    </row>
    <row r="400" spans="1:4">
      <c r="A400" s="30" t="s">
        <v>17</v>
      </c>
      <c r="B400" s="30">
        <v>0</v>
      </c>
      <c r="C400" s="30">
        <v>0</v>
      </c>
      <c r="D400" s="244"/>
    </row>
    <row r="401" spans="1:4">
      <c r="A401" s="30" t="s">
        <v>18</v>
      </c>
      <c r="B401" s="30">
        <v>0</v>
      </c>
      <c r="C401" s="30">
        <v>0</v>
      </c>
      <c r="D401" s="244"/>
    </row>
    <row r="402" spans="1:4">
      <c r="A402" s="30" t="s">
        <v>19</v>
      </c>
      <c r="B402" s="30">
        <v>2</v>
      </c>
      <c r="C402" s="30">
        <v>66.67</v>
      </c>
      <c r="D402" s="244">
        <v>4.67</v>
      </c>
    </row>
    <row r="403" spans="1:4">
      <c r="A403" s="30" t="s">
        <v>20</v>
      </c>
      <c r="B403" s="30">
        <v>1</v>
      </c>
      <c r="C403" s="30">
        <v>33.33</v>
      </c>
      <c r="D403" s="244"/>
    </row>
    <row r="404" spans="1:4">
      <c r="A404" s="30" t="s">
        <v>21</v>
      </c>
      <c r="B404" s="30">
        <v>0</v>
      </c>
      <c r="C404" s="30">
        <v>0</v>
      </c>
      <c r="D404" s="244"/>
    </row>
    <row r="405" spans="1:4">
      <c r="A405" s="30" t="s">
        <v>22</v>
      </c>
      <c r="B405" s="30">
        <v>0</v>
      </c>
      <c r="C405" s="30">
        <v>0</v>
      </c>
      <c r="D405" s="244"/>
    </row>
    <row r="406" spans="1:4">
      <c r="A406" s="30" t="s">
        <v>23</v>
      </c>
      <c r="B406" s="30">
        <v>0</v>
      </c>
      <c r="C406" s="30">
        <v>0</v>
      </c>
      <c r="D406" s="244"/>
    </row>
    <row r="408" spans="1:4">
      <c r="A408" s="248" t="s">
        <v>53</v>
      </c>
      <c r="B408" s="248"/>
      <c r="C408" s="248"/>
      <c r="D408" s="248"/>
    </row>
    <row r="409" spans="1:4" ht="25.5">
      <c r="A409" s="1" t="s">
        <v>11</v>
      </c>
      <c r="B409" s="1" t="s">
        <v>4</v>
      </c>
      <c r="C409" s="1" t="s">
        <v>12</v>
      </c>
      <c r="D409" s="1" t="s">
        <v>13</v>
      </c>
    </row>
    <row r="410" spans="1:4">
      <c r="A410" s="30" t="s">
        <v>14</v>
      </c>
      <c r="B410" s="30">
        <v>3</v>
      </c>
      <c r="C410" s="30">
        <v>100</v>
      </c>
      <c r="D410" s="244">
        <v>5</v>
      </c>
    </row>
    <row r="411" spans="1:4">
      <c r="A411" s="30" t="s">
        <v>15</v>
      </c>
      <c r="B411" s="30">
        <v>0</v>
      </c>
      <c r="C411" s="30">
        <v>0</v>
      </c>
      <c r="D411" s="244"/>
    </row>
    <row r="412" spans="1:4">
      <c r="A412" s="30" t="s">
        <v>16</v>
      </c>
      <c r="B412" s="30">
        <v>0</v>
      </c>
      <c r="C412" s="30">
        <v>0</v>
      </c>
      <c r="D412" s="244"/>
    </row>
    <row r="413" spans="1:4">
      <c r="A413" s="30" t="s">
        <v>17</v>
      </c>
      <c r="B413" s="30">
        <v>0</v>
      </c>
      <c r="C413" s="30">
        <v>0</v>
      </c>
      <c r="D413" s="244"/>
    </row>
    <row r="414" spans="1:4">
      <c r="A414" s="30" t="s">
        <v>18</v>
      </c>
      <c r="B414" s="30">
        <v>0</v>
      </c>
      <c r="C414" s="30">
        <v>0</v>
      </c>
      <c r="D414" s="244"/>
    </row>
    <row r="415" spans="1:4">
      <c r="A415" s="30" t="s">
        <v>19</v>
      </c>
      <c r="B415" s="30">
        <v>3</v>
      </c>
      <c r="C415" s="30">
        <v>100</v>
      </c>
      <c r="D415" s="244">
        <v>5</v>
      </c>
    </row>
    <row r="416" spans="1:4">
      <c r="A416" s="30" t="s">
        <v>20</v>
      </c>
      <c r="B416" s="30">
        <v>0</v>
      </c>
      <c r="C416" s="30">
        <v>0</v>
      </c>
      <c r="D416" s="244"/>
    </row>
    <row r="417" spans="1:4">
      <c r="A417" s="30" t="s">
        <v>21</v>
      </c>
      <c r="B417" s="30">
        <v>0</v>
      </c>
      <c r="C417" s="30">
        <v>0</v>
      </c>
      <c r="D417" s="244"/>
    </row>
    <row r="418" spans="1:4">
      <c r="A418" s="30" t="s">
        <v>22</v>
      </c>
      <c r="B418" s="30">
        <v>0</v>
      </c>
      <c r="C418" s="30">
        <v>0</v>
      </c>
      <c r="D418" s="244"/>
    </row>
    <row r="419" spans="1:4">
      <c r="A419" s="30" t="s">
        <v>23</v>
      </c>
      <c r="B419" s="30">
        <v>0</v>
      </c>
      <c r="C419" s="30">
        <v>0</v>
      </c>
      <c r="D419" s="244"/>
    </row>
    <row r="421" spans="1:4">
      <c r="A421" s="248" t="s">
        <v>54</v>
      </c>
      <c r="B421" s="248"/>
      <c r="C421" s="248"/>
      <c r="D421" s="248"/>
    </row>
    <row r="422" spans="1:4" ht="25.5">
      <c r="A422" s="1" t="s">
        <v>11</v>
      </c>
      <c r="B422" s="1" t="s">
        <v>4</v>
      </c>
      <c r="C422" s="1" t="s">
        <v>12</v>
      </c>
      <c r="D422" s="1" t="s">
        <v>13</v>
      </c>
    </row>
    <row r="423" spans="1:4">
      <c r="A423" s="30" t="s">
        <v>14</v>
      </c>
      <c r="B423" s="30">
        <v>2</v>
      </c>
      <c r="C423" s="30">
        <v>66.67</v>
      </c>
      <c r="D423" s="244">
        <v>4.67</v>
      </c>
    </row>
    <row r="424" spans="1:4">
      <c r="A424" s="30" t="s">
        <v>15</v>
      </c>
      <c r="B424" s="30">
        <v>1</v>
      </c>
      <c r="C424" s="30">
        <v>33.33</v>
      </c>
      <c r="D424" s="244"/>
    </row>
    <row r="425" spans="1:4">
      <c r="A425" s="30" t="s">
        <v>16</v>
      </c>
      <c r="B425" s="30">
        <v>0</v>
      </c>
      <c r="C425" s="30">
        <v>0</v>
      </c>
      <c r="D425" s="244"/>
    </row>
    <row r="426" spans="1:4">
      <c r="A426" s="30" t="s">
        <v>17</v>
      </c>
      <c r="B426" s="30">
        <v>0</v>
      </c>
      <c r="C426" s="30">
        <v>0</v>
      </c>
      <c r="D426" s="244"/>
    </row>
    <row r="427" spans="1:4">
      <c r="A427" s="30" t="s">
        <v>18</v>
      </c>
      <c r="B427" s="30">
        <v>0</v>
      </c>
      <c r="C427" s="30">
        <v>0</v>
      </c>
      <c r="D427" s="244"/>
    </row>
    <row r="428" spans="1:4">
      <c r="A428" s="30" t="s">
        <v>19</v>
      </c>
      <c r="B428" s="30">
        <v>2</v>
      </c>
      <c r="C428" s="30">
        <v>66.67</v>
      </c>
      <c r="D428" s="244">
        <v>4.67</v>
      </c>
    </row>
    <row r="429" spans="1:4">
      <c r="A429" s="30" t="s">
        <v>20</v>
      </c>
      <c r="B429" s="30">
        <v>1</v>
      </c>
      <c r="C429" s="30">
        <v>33.33</v>
      </c>
      <c r="D429" s="244"/>
    </row>
    <row r="430" spans="1:4">
      <c r="A430" s="30" t="s">
        <v>21</v>
      </c>
      <c r="B430" s="30">
        <v>0</v>
      </c>
      <c r="C430" s="30">
        <v>0</v>
      </c>
      <c r="D430" s="244"/>
    </row>
    <row r="431" spans="1:4">
      <c r="A431" s="30" t="s">
        <v>22</v>
      </c>
      <c r="B431" s="30">
        <v>0</v>
      </c>
      <c r="C431" s="30">
        <v>0</v>
      </c>
      <c r="D431" s="244"/>
    </row>
    <row r="432" spans="1:4">
      <c r="A432" s="30" t="s">
        <v>23</v>
      </c>
      <c r="B432" s="30">
        <v>0</v>
      </c>
      <c r="C432" s="30">
        <v>0</v>
      </c>
      <c r="D432" s="244"/>
    </row>
    <row r="434" spans="1:4">
      <c r="A434" s="248" t="s">
        <v>55</v>
      </c>
      <c r="B434" s="248"/>
      <c r="C434" s="248"/>
      <c r="D434" s="248"/>
    </row>
    <row r="435" spans="1:4" ht="25.5">
      <c r="A435" s="1" t="s">
        <v>11</v>
      </c>
      <c r="B435" s="1" t="s">
        <v>4</v>
      </c>
      <c r="C435" s="1" t="s">
        <v>12</v>
      </c>
      <c r="D435" s="1" t="s">
        <v>13</v>
      </c>
    </row>
    <row r="436" spans="1:4">
      <c r="A436" s="30" t="s">
        <v>14</v>
      </c>
      <c r="B436" s="30">
        <v>3</v>
      </c>
      <c r="C436" s="30">
        <v>100</v>
      </c>
      <c r="D436" s="244">
        <v>5</v>
      </c>
    </row>
    <row r="437" spans="1:4">
      <c r="A437" s="30" t="s">
        <v>15</v>
      </c>
      <c r="B437" s="30">
        <v>0</v>
      </c>
      <c r="C437" s="30">
        <v>0</v>
      </c>
      <c r="D437" s="244"/>
    </row>
    <row r="438" spans="1:4">
      <c r="A438" s="30" t="s">
        <v>16</v>
      </c>
      <c r="B438" s="30">
        <v>0</v>
      </c>
      <c r="C438" s="30">
        <v>0</v>
      </c>
      <c r="D438" s="244"/>
    </row>
    <row r="439" spans="1:4">
      <c r="A439" s="30" t="s">
        <v>17</v>
      </c>
      <c r="B439" s="30">
        <v>0</v>
      </c>
      <c r="C439" s="30">
        <v>0</v>
      </c>
      <c r="D439" s="244"/>
    </row>
    <row r="440" spans="1:4">
      <c r="A440" s="30" t="s">
        <v>18</v>
      </c>
      <c r="B440" s="30">
        <v>0</v>
      </c>
      <c r="C440" s="30">
        <v>0</v>
      </c>
      <c r="D440" s="244"/>
    </row>
    <row r="441" spans="1:4">
      <c r="A441" s="30" t="s">
        <v>19</v>
      </c>
      <c r="B441" s="30">
        <v>2</v>
      </c>
      <c r="C441" s="30">
        <v>66.67</v>
      </c>
      <c r="D441" s="244">
        <v>4.67</v>
      </c>
    </row>
    <row r="442" spans="1:4">
      <c r="A442" s="30" t="s">
        <v>20</v>
      </c>
      <c r="B442" s="30">
        <v>1</v>
      </c>
      <c r="C442" s="30">
        <v>33.33</v>
      </c>
      <c r="D442" s="244"/>
    </row>
    <row r="443" spans="1:4">
      <c r="A443" s="30" t="s">
        <v>21</v>
      </c>
      <c r="B443" s="30">
        <v>0</v>
      </c>
      <c r="C443" s="30">
        <v>0</v>
      </c>
      <c r="D443" s="244"/>
    </row>
    <row r="444" spans="1:4">
      <c r="A444" s="30" t="s">
        <v>22</v>
      </c>
      <c r="B444" s="30">
        <v>0</v>
      </c>
      <c r="C444" s="30">
        <v>0</v>
      </c>
      <c r="D444" s="244"/>
    </row>
    <row r="445" spans="1:4">
      <c r="A445" s="30" t="s">
        <v>23</v>
      </c>
      <c r="B445" s="30">
        <v>0</v>
      </c>
      <c r="C445" s="30">
        <v>0</v>
      </c>
      <c r="D445" s="244"/>
    </row>
    <row r="447" spans="1:4">
      <c r="A447" s="248" t="s">
        <v>56</v>
      </c>
      <c r="B447" s="248"/>
      <c r="C447" s="248"/>
      <c r="D447" s="248"/>
    </row>
    <row r="448" spans="1:4" ht="25.5">
      <c r="A448" s="1" t="s">
        <v>11</v>
      </c>
      <c r="B448" s="1" t="s">
        <v>4</v>
      </c>
      <c r="C448" s="1" t="s">
        <v>12</v>
      </c>
      <c r="D448" s="1" t="s">
        <v>13</v>
      </c>
    </row>
    <row r="449" spans="1:4">
      <c r="A449" s="30" t="s">
        <v>14</v>
      </c>
      <c r="B449" s="30">
        <v>2</v>
      </c>
      <c r="C449" s="30">
        <v>66.67</v>
      </c>
      <c r="D449" s="244">
        <v>4.67</v>
      </c>
    </row>
    <row r="450" spans="1:4">
      <c r="A450" s="30" t="s">
        <v>15</v>
      </c>
      <c r="B450" s="30">
        <v>1</v>
      </c>
      <c r="C450" s="30">
        <v>33.33</v>
      </c>
      <c r="D450" s="244"/>
    </row>
    <row r="451" spans="1:4">
      <c r="A451" s="30" t="s">
        <v>16</v>
      </c>
      <c r="B451" s="30">
        <v>0</v>
      </c>
      <c r="C451" s="30">
        <v>0</v>
      </c>
      <c r="D451" s="244"/>
    </row>
    <row r="452" spans="1:4">
      <c r="A452" s="30" t="s">
        <v>17</v>
      </c>
      <c r="B452" s="30">
        <v>0</v>
      </c>
      <c r="C452" s="30">
        <v>0</v>
      </c>
      <c r="D452" s="244"/>
    </row>
    <row r="453" spans="1:4">
      <c r="A453" s="30" t="s">
        <v>18</v>
      </c>
      <c r="B453" s="30">
        <v>0</v>
      </c>
      <c r="C453" s="30">
        <v>0</v>
      </c>
      <c r="D453" s="244"/>
    </row>
    <row r="454" spans="1:4">
      <c r="A454" s="30" t="s">
        <v>19</v>
      </c>
      <c r="B454" s="30">
        <v>2</v>
      </c>
      <c r="C454" s="30">
        <v>66.67</v>
      </c>
      <c r="D454" s="244">
        <v>4.67</v>
      </c>
    </row>
    <row r="455" spans="1:4">
      <c r="A455" s="30" t="s">
        <v>20</v>
      </c>
      <c r="B455" s="30">
        <v>1</v>
      </c>
      <c r="C455" s="30">
        <v>33.33</v>
      </c>
      <c r="D455" s="244"/>
    </row>
    <row r="456" spans="1:4">
      <c r="A456" s="30" t="s">
        <v>21</v>
      </c>
      <c r="B456" s="30">
        <v>0</v>
      </c>
      <c r="C456" s="30">
        <v>0</v>
      </c>
      <c r="D456" s="244"/>
    </row>
    <row r="457" spans="1:4">
      <c r="A457" s="30" t="s">
        <v>22</v>
      </c>
      <c r="B457" s="30">
        <v>0</v>
      </c>
      <c r="C457" s="30">
        <v>0</v>
      </c>
      <c r="D457" s="244"/>
    </row>
    <row r="458" spans="1:4">
      <c r="A458" s="30" t="s">
        <v>23</v>
      </c>
      <c r="B458" s="30">
        <v>0</v>
      </c>
      <c r="C458" s="30">
        <v>0</v>
      </c>
      <c r="D458" s="244"/>
    </row>
    <row r="460" spans="1:4">
      <c r="A460" s="248" t="s">
        <v>57</v>
      </c>
      <c r="B460" s="248"/>
      <c r="C460" s="248"/>
      <c r="D460" s="248"/>
    </row>
    <row r="461" spans="1:4" ht="25.5">
      <c r="A461" s="1" t="s">
        <v>11</v>
      </c>
      <c r="B461" s="1" t="s">
        <v>4</v>
      </c>
      <c r="C461" s="1" t="s">
        <v>12</v>
      </c>
      <c r="D461" s="1" t="s">
        <v>13</v>
      </c>
    </row>
    <row r="462" spans="1:4">
      <c r="A462" s="30" t="s">
        <v>14</v>
      </c>
      <c r="B462" s="30">
        <v>2</v>
      </c>
      <c r="C462" s="30">
        <v>66.67</v>
      </c>
      <c r="D462" s="244">
        <v>4.67</v>
      </c>
    </row>
    <row r="463" spans="1:4">
      <c r="A463" s="30" t="s">
        <v>15</v>
      </c>
      <c r="B463" s="30">
        <v>1</v>
      </c>
      <c r="C463" s="30">
        <v>33.33</v>
      </c>
      <c r="D463" s="244"/>
    </row>
    <row r="464" spans="1:4">
      <c r="A464" s="30" t="s">
        <v>16</v>
      </c>
      <c r="B464" s="30">
        <v>0</v>
      </c>
      <c r="C464" s="30">
        <v>0</v>
      </c>
      <c r="D464" s="244"/>
    </row>
    <row r="465" spans="1:4">
      <c r="A465" s="30" t="s">
        <v>17</v>
      </c>
      <c r="B465" s="30">
        <v>0</v>
      </c>
      <c r="C465" s="30">
        <v>0</v>
      </c>
      <c r="D465" s="244"/>
    </row>
    <row r="466" spans="1:4">
      <c r="A466" s="30" t="s">
        <v>18</v>
      </c>
      <c r="B466" s="30">
        <v>0</v>
      </c>
      <c r="C466" s="30">
        <v>0</v>
      </c>
      <c r="D466" s="244"/>
    </row>
    <row r="467" spans="1:4">
      <c r="A467" s="30" t="s">
        <v>19</v>
      </c>
      <c r="B467" s="30">
        <v>2</v>
      </c>
      <c r="C467" s="30">
        <v>66.67</v>
      </c>
      <c r="D467" s="244">
        <v>4.67</v>
      </c>
    </row>
    <row r="468" spans="1:4">
      <c r="A468" s="30" t="s">
        <v>20</v>
      </c>
      <c r="B468" s="30">
        <v>1</v>
      </c>
      <c r="C468" s="30">
        <v>33.33</v>
      </c>
      <c r="D468" s="244"/>
    </row>
    <row r="469" spans="1:4">
      <c r="A469" s="30" t="s">
        <v>21</v>
      </c>
      <c r="B469" s="30">
        <v>0</v>
      </c>
      <c r="C469" s="30">
        <v>0</v>
      </c>
      <c r="D469" s="244"/>
    </row>
    <row r="470" spans="1:4">
      <c r="A470" s="30" t="s">
        <v>22</v>
      </c>
      <c r="B470" s="30">
        <v>0</v>
      </c>
      <c r="C470" s="30">
        <v>0</v>
      </c>
      <c r="D470" s="244"/>
    </row>
    <row r="471" spans="1:4">
      <c r="A471" s="30" t="s">
        <v>23</v>
      </c>
      <c r="B471" s="30">
        <v>0</v>
      </c>
      <c r="C471" s="30">
        <v>0</v>
      </c>
      <c r="D471" s="244"/>
    </row>
    <row r="473" spans="1:4" ht="30" customHeight="1">
      <c r="A473" s="248" t="s">
        <v>58</v>
      </c>
      <c r="B473" s="248"/>
      <c r="C473" s="248"/>
      <c r="D473" s="248"/>
    </row>
    <row r="474" spans="1:4" ht="76.5">
      <c r="A474" s="1" t="s">
        <v>2</v>
      </c>
      <c r="B474" s="1" t="s">
        <v>3</v>
      </c>
      <c r="C474" s="1" t="s">
        <v>4</v>
      </c>
      <c r="D474" s="1" t="s">
        <v>5</v>
      </c>
    </row>
    <row r="475" spans="1:4" ht="38.25">
      <c r="A475" s="29">
        <v>1</v>
      </c>
      <c r="B475" s="29" t="s">
        <v>59</v>
      </c>
      <c r="C475" s="24"/>
      <c r="D475" s="24"/>
    </row>
    <row r="476" spans="1:4">
      <c r="A476" s="29">
        <v>2</v>
      </c>
      <c r="B476" s="29" t="s">
        <v>60</v>
      </c>
      <c r="C476" s="29">
        <v>2</v>
      </c>
      <c r="D476" s="29">
        <v>66.67</v>
      </c>
    </row>
    <row r="477" spans="1:4" ht="25.5">
      <c r="A477" s="29">
        <v>3</v>
      </c>
      <c r="B477" s="29" t="s">
        <v>61</v>
      </c>
      <c r="C477" s="29">
        <v>1</v>
      </c>
      <c r="D477" s="29">
        <v>33.33</v>
      </c>
    </row>
    <row r="478" spans="1:4">
      <c r="A478" s="29">
        <v>4</v>
      </c>
      <c r="B478" s="29" t="s">
        <v>62</v>
      </c>
      <c r="C478" s="29"/>
      <c r="D478" s="29"/>
    </row>
    <row r="480" spans="1:4" ht="28.5" customHeight="1">
      <c r="A480" s="248" t="s">
        <v>63</v>
      </c>
      <c r="B480" s="248"/>
      <c r="C480" s="248"/>
      <c r="D480" s="248"/>
    </row>
    <row r="481" spans="1:4" ht="76.5">
      <c r="A481" s="1" t="s">
        <v>2</v>
      </c>
      <c r="B481" s="1" t="s">
        <v>3</v>
      </c>
      <c r="C481" s="1" t="s">
        <v>4</v>
      </c>
      <c r="D481" s="1" t="s">
        <v>5</v>
      </c>
    </row>
    <row r="482" spans="1:4">
      <c r="A482" s="29">
        <v>1</v>
      </c>
      <c r="B482" s="29">
        <v>95</v>
      </c>
      <c r="C482" s="29">
        <v>1</v>
      </c>
      <c r="D482" s="29">
        <v>33.33</v>
      </c>
    </row>
    <row r="483" spans="1:4">
      <c r="A483" s="29">
        <v>2</v>
      </c>
      <c r="B483" s="29">
        <v>96</v>
      </c>
      <c r="C483" s="29">
        <v>1</v>
      </c>
      <c r="D483" s="29">
        <v>33.33</v>
      </c>
    </row>
    <row r="484" spans="1:4">
      <c r="A484" s="29">
        <v>3</v>
      </c>
      <c r="B484" s="29">
        <v>98</v>
      </c>
      <c r="C484" s="29">
        <v>1</v>
      </c>
      <c r="D484" s="29">
        <v>33.33</v>
      </c>
    </row>
    <row r="486" spans="1:4" ht="30" customHeight="1">
      <c r="A486" s="248" t="s">
        <v>64</v>
      </c>
      <c r="B486" s="248"/>
      <c r="C486" s="248"/>
      <c r="D486" s="248"/>
    </row>
    <row r="487" spans="1:4" ht="76.5">
      <c r="A487" s="1" t="s">
        <v>2</v>
      </c>
      <c r="B487" s="1" t="s">
        <v>3</v>
      </c>
      <c r="C487" s="1" t="s">
        <v>4</v>
      </c>
      <c r="D487" s="1" t="s">
        <v>5</v>
      </c>
    </row>
    <row r="488" spans="1:4">
      <c r="A488" s="30">
        <v>1</v>
      </c>
      <c r="B488" s="30">
        <v>90</v>
      </c>
      <c r="C488" s="30">
        <v>1</v>
      </c>
      <c r="D488" s="30">
        <v>33.33</v>
      </c>
    </row>
    <row r="489" spans="1:4">
      <c r="A489" s="30">
        <v>2</v>
      </c>
      <c r="B489" s="30">
        <v>95</v>
      </c>
      <c r="C489" s="30">
        <v>1</v>
      </c>
      <c r="D489" s="30">
        <v>33.33</v>
      </c>
    </row>
    <row r="490" spans="1:4">
      <c r="A490" s="30">
        <v>3</v>
      </c>
      <c r="B490" s="30">
        <v>98</v>
      </c>
      <c r="C490" s="30">
        <v>1</v>
      </c>
      <c r="D490" s="30">
        <v>33.33</v>
      </c>
    </row>
    <row r="492" spans="1:4">
      <c r="A492" s="248" t="s">
        <v>65</v>
      </c>
      <c r="B492" s="248"/>
      <c r="C492" s="248"/>
      <c r="D492" s="248"/>
    </row>
    <row r="493" spans="1:4" ht="76.5">
      <c r="A493" s="1" t="s">
        <v>2</v>
      </c>
      <c r="B493" s="1" t="s">
        <v>3</v>
      </c>
      <c r="C493" s="1" t="s">
        <v>4</v>
      </c>
      <c r="D493" s="1" t="s">
        <v>5</v>
      </c>
    </row>
    <row r="494" spans="1:4">
      <c r="A494" s="29">
        <v>1</v>
      </c>
      <c r="B494" s="29" t="s">
        <v>66</v>
      </c>
      <c r="C494" s="29">
        <v>2</v>
      </c>
      <c r="D494" s="29">
        <v>66.67</v>
      </c>
    </row>
    <row r="495" spans="1:4">
      <c r="A495" s="29">
        <v>2</v>
      </c>
      <c r="B495" s="29" t="s">
        <v>67</v>
      </c>
      <c r="C495" s="29">
        <v>1</v>
      </c>
      <c r="D495" s="29">
        <v>33.33</v>
      </c>
    </row>
    <row r="496" spans="1:4">
      <c r="A496" s="29">
        <v>3</v>
      </c>
      <c r="B496" s="29" t="s">
        <v>68</v>
      </c>
      <c r="C496" s="29"/>
      <c r="D496" s="29"/>
    </row>
    <row r="497" spans="1:5">
      <c r="A497" s="29">
        <v>4</v>
      </c>
      <c r="B497" s="29" t="s">
        <v>69</v>
      </c>
      <c r="C497" s="29"/>
      <c r="D497" s="29"/>
    </row>
    <row r="499" spans="1:5" ht="26.25" customHeight="1">
      <c r="A499" s="248" t="s">
        <v>70</v>
      </c>
      <c r="B499" s="248"/>
      <c r="C499" s="248"/>
      <c r="D499" s="248"/>
    </row>
    <row r="500" spans="1:5" ht="76.5">
      <c r="A500" s="1" t="s">
        <v>2</v>
      </c>
      <c r="B500" s="1" t="s">
        <v>3</v>
      </c>
      <c r="C500" s="1" t="s">
        <v>4</v>
      </c>
      <c r="D500" s="1" t="s">
        <v>5</v>
      </c>
    </row>
    <row r="501" spans="1:5">
      <c r="A501" s="29">
        <v>1</v>
      </c>
      <c r="B501" s="29"/>
      <c r="C501" s="29">
        <v>3</v>
      </c>
      <c r="D501" s="29">
        <v>100</v>
      </c>
    </row>
    <row r="503" spans="1:5" ht="27.75" customHeight="1">
      <c r="A503" s="248" t="s">
        <v>71</v>
      </c>
      <c r="B503" s="248"/>
      <c r="C503" s="248"/>
      <c r="D503" s="248"/>
      <c r="E503" s="248"/>
    </row>
    <row r="504" spans="1:5" ht="102">
      <c r="A504" s="1" t="s">
        <v>2</v>
      </c>
      <c r="B504" s="1" t="s">
        <v>3</v>
      </c>
      <c r="C504" s="1" t="s">
        <v>4</v>
      </c>
      <c r="D504" s="1" t="s">
        <v>72</v>
      </c>
      <c r="E504" s="1" t="s">
        <v>5</v>
      </c>
    </row>
    <row r="505" spans="1:5">
      <c r="A505" s="30">
        <v>1</v>
      </c>
      <c r="B505" s="30" t="s">
        <v>73</v>
      </c>
      <c r="C505" s="30"/>
      <c r="D505" s="30"/>
      <c r="E505" s="30"/>
    </row>
    <row r="506" spans="1:5" ht="25.5">
      <c r="A506" s="30">
        <v>2</v>
      </c>
      <c r="B506" s="30" t="s">
        <v>74</v>
      </c>
      <c r="C506" s="30">
        <v>3</v>
      </c>
      <c r="D506" s="30">
        <v>37.5</v>
      </c>
      <c r="E506" s="30">
        <v>100</v>
      </c>
    </row>
    <row r="507" spans="1:5" ht="25.5">
      <c r="A507" s="30">
        <v>3</v>
      </c>
      <c r="B507" s="30" t="s">
        <v>75</v>
      </c>
      <c r="C507" s="30">
        <v>1</v>
      </c>
      <c r="D507" s="30">
        <v>12.5</v>
      </c>
      <c r="E507" s="30">
        <v>33.33</v>
      </c>
    </row>
    <row r="508" spans="1:5">
      <c r="A508" s="30">
        <v>4</v>
      </c>
      <c r="B508" s="30" t="s">
        <v>76</v>
      </c>
      <c r="C508" s="30">
        <v>1</v>
      </c>
      <c r="D508" s="30">
        <v>12.5</v>
      </c>
      <c r="E508" s="30">
        <v>33.33</v>
      </c>
    </row>
    <row r="509" spans="1:5">
      <c r="A509" s="30">
        <v>5</v>
      </c>
      <c r="B509" s="30" t="s">
        <v>77</v>
      </c>
      <c r="C509" s="30"/>
      <c r="D509" s="30"/>
      <c r="E509" s="8"/>
    </row>
    <row r="510" spans="1:5">
      <c r="A510" s="16"/>
      <c r="B510" s="16"/>
      <c r="C510" s="16"/>
      <c r="D510" s="16"/>
      <c r="E510" s="10"/>
    </row>
    <row r="511" spans="1:5">
      <c r="A511" s="254" t="s">
        <v>78</v>
      </c>
      <c r="B511" s="254"/>
      <c r="C511" s="254"/>
      <c r="D511" s="254"/>
    </row>
    <row r="512" spans="1:5" ht="76.5">
      <c r="A512" s="1" t="s">
        <v>2</v>
      </c>
      <c r="B512" s="1" t="s">
        <v>3</v>
      </c>
      <c r="C512" s="1" t="s">
        <v>4</v>
      </c>
      <c r="D512" s="1" t="s">
        <v>5</v>
      </c>
    </row>
    <row r="513" spans="1:4">
      <c r="A513" s="29">
        <v>1</v>
      </c>
      <c r="B513" s="29"/>
      <c r="C513" s="29">
        <v>3</v>
      </c>
      <c r="D513" s="29">
        <v>100</v>
      </c>
    </row>
    <row r="515" spans="1:4" ht="26.25" customHeight="1">
      <c r="A515" s="248" t="s">
        <v>79</v>
      </c>
      <c r="B515" s="248"/>
      <c r="C515" s="248"/>
      <c r="D515" s="248"/>
    </row>
    <row r="516" spans="1:4" ht="76.5">
      <c r="A516" s="1" t="s">
        <v>2</v>
      </c>
      <c r="B516" s="1" t="s">
        <v>3</v>
      </c>
      <c r="C516" s="1" t="s">
        <v>4</v>
      </c>
      <c r="D516" s="1" t="s">
        <v>5</v>
      </c>
    </row>
    <row r="517" spans="1:4">
      <c r="A517" s="29">
        <v>1</v>
      </c>
      <c r="B517" s="29" t="s">
        <v>80</v>
      </c>
      <c r="C517" s="29">
        <v>3</v>
      </c>
      <c r="D517" s="31">
        <v>100</v>
      </c>
    </row>
    <row r="518" spans="1:4" ht="25.5">
      <c r="A518" s="29">
        <v>2</v>
      </c>
      <c r="B518" s="29" t="s">
        <v>81</v>
      </c>
      <c r="C518" s="29"/>
      <c r="D518" s="29"/>
    </row>
    <row r="519" spans="1:4">
      <c r="A519" s="29">
        <v>3</v>
      </c>
      <c r="B519" s="29" t="s">
        <v>82</v>
      </c>
      <c r="C519" s="29"/>
      <c r="D519" s="29"/>
    </row>
    <row r="521" spans="1:4" ht="33" customHeight="1">
      <c r="A521" s="248" t="s">
        <v>83</v>
      </c>
      <c r="B521" s="248"/>
      <c r="C521" s="248"/>
      <c r="D521" s="248"/>
    </row>
    <row r="522" spans="1:4" ht="76.5">
      <c r="A522" s="1" t="s">
        <v>2</v>
      </c>
      <c r="B522" s="1" t="s">
        <v>3</v>
      </c>
      <c r="C522" s="1" t="s">
        <v>4</v>
      </c>
      <c r="D522" s="1" t="s">
        <v>5</v>
      </c>
    </row>
    <row r="523" spans="1:4">
      <c r="A523" s="29">
        <v>1</v>
      </c>
      <c r="B523" s="29" t="s">
        <v>80</v>
      </c>
      <c r="C523" s="29">
        <v>3</v>
      </c>
      <c r="D523" s="31">
        <v>100</v>
      </c>
    </row>
    <row r="524" spans="1:4">
      <c r="A524" s="29">
        <v>2</v>
      </c>
      <c r="B524" s="29" t="s">
        <v>84</v>
      </c>
      <c r="C524" s="29"/>
      <c r="D524" s="29"/>
    </row>
    <row r="525" spans="1:4" ht="25.5">
      <c r="A525" s="29">
        <v>3</v>
      </c>
      <c r="B525" s="29" t="s">
        <v>85</v>
      </c>
      <c r="C525" s="29"/>
      <c r="D525" s="29"/>
    </row>
    <row r="527" spans="1:4" ht="24.75" customHeight="1">
      <c r="A527" s="248" t="s">
        <v>86</v>
      </c>
      <c r="B527" s="248"/>
      <c r="C527" s="248"/>
      <c r="D527" s="248"/>
    </row>
    <row r="528" spans="1:4" ht="76.5">
      <c r="A528" s="1" t="s">
        <v>2</v>
      </c>
      <c r="B528" s="1" t="s">
        <v>3</v>
      </c>
      <c r="C528" s="1" t="s">
        <v>4</v>
      </c>
      <c r="D528" s="1" t="s">
        <v>5</v>
      </c>
    </row>
    <row r="529" spans="1:5" ht="25.5">
      <c r="A529" s="29">
        <v>1</v>
      </c>
      <c r="B529" s="29" t="s">
        <v>87</v>
      </c>
      <c r="C529" s="29">
        <v>1</v>
      </c>
      <c r="D529" s="31">
        <v>33.33</v>
      </c>
    </row>
    <row r="530" spans="1:5" ht="38.25">
      <c r="A530" s="29">
        <v>2</v>
      </c>
      <c r="B530" s="29" t="s">
        <v>88</v>
      </c>
      <c r="C530" s="29">
        <v>2</v>
      </c>
      <c r="D530" s="29">
        <v>66.67</v>
      </c>
    </row>
    <row r="531" spans="1:5" ht="25.5">
      <c r="A531" s="29">
        <v>3</v>
      </c>
      <c r="B531" s="29" t="s">
        <v>89</v>
      </c>
      <c r="C531" s="29"/>
      <c r="D531" s="29"/>
    </row>
    <row r="532" spans="1:5">
      <c r="A532" s="29">
        <v>4</v>
      </c>
      <c r="B532" s="29" t="s">
        <v>90</v>
      </c>
      <c r="C532" s="29"/>
      <c r="D532" s="29"/>
    </row>
    <row r="534" spans="1:5" ht="26.25" customHeight="1">
      <c r="A534" s="248" t="s">
        <v>91</v>
      </c>
      <c r="B534" s="248"/>
      <c r="C534" s="248"/>
      <c r="D534" s="248"/>
    </row>
    <row r="535" spans="1:5" ht="76.5">
      <c r="A535" s="1" t="s">
        <v>2</v>
      </c>
      <c r="B535" s="1" t="s">
        <v>3</v>
      </c>
      <c r="C535" s="1" t="s">
        <v>4</v>
      </c>
      <c r="D535" s="1" t="s">
        <v>5</v>
      </c>
    </row>
    <row r="536" spans="1:5">
      <c r="A536" s="29">
        <v>1</v>
      </c>
      <c r="B536" s="29" t="s">
        <v>66</v>
      </c>
      <c r="C536" s="29">
        <v>2</v>
      </c>
      <c r="D536" s="29">
        <v>66.67</v>
      </c>
    </row>
    <row r="537" spans="1:5">
      <c r="A537" s="29">
        <v>2</v>
      </c>
      <c r="B537" s="29" t="s">
        <v>67</v>
      </c>
      <c r="C537" s="29">
        <v>1</v>
      </c>
      <c r="D537" s="29">
        <v>33.33</v>
      </c>
    </row>
    <row r="538" spans="1:5">
      <c r="A538" s="29">
        <v>3</v>
      </c>
      <c r="B538" s="29" t="s">
        <v>68</v>
      </c>
      <c r="C538" s="29"/>
      <c r="D538" s="29"/>
    </row>
    <row r="539" spans="1:5">
      <c r="A539" s="29">
        <v>4</v>
      </c>
      <c r="B539" s="29" t="s">
        <v>69</v>
      </c>
      <c r="C539" s="29"/>
      <c r="D539" s="29"/>
    </row>
    <row r="540" spans="1:5">
      <c r="A540" s="29">
        <v>5</v>
      </c>
      <c r="B540" s="29" t="s">
        <v>92</v>
      </c>
      <c r="C540" s="29"/>
      <c r="D540" s="29"/>
    </row>
    <row r="542" spans="1:5">
      <c r="A542" s="248" t="s">
        <v>93</v>
      </c>
      <c r="B542" s="248"/>
      <c r="C542" s="248"/>
      <c r="D542" s="248"/>
      <c r="E542" s="248"/>
    </row>
    <row r="543" spans="1:5" ht="102">
      <c r="A543" s="1" t="s">
        <v>2</v>
      </c>
      <c r="B543" s="1" t="s">
        <v>3</v>
      </c>
      <c r="C543" s="1" t="s">
        <v>4</v>
      </c>
      <c r="D543" s="1" t="s">
        <v>72</v>
      </c>
      <c r="E543" s="1" t="s">
        <v>5</v>
      </c>
    </row>
    <row r="544" spans="1:5" ht="25.5">
      <c r="A544" s="29">
        <v>1</v>
      </c>
      <c r="B544" s="29" t="s">
        <v>94</v>
      </c>
      <c r="C544" s="29"/>
      <c r="D544" s="29"/>
      <c r="E544" s="29"/>
    </row>
    <row r="545" spans="1:5">
      <c r="A545" s="29">
        <v>2</v>
      </c>
      <c r="B545" s="29" t="s">
        <v>95</v>
      </c>
      <c r="C545" s="29">
        <v>3</v>
      </c>
      <c r="D545" s="31">
        <v>50</v>
      </c>
      <c r="E545" s="31">
        <v>100</v>
      </c>
    </row>
    <row r="546" spans="1:5">
      <c r="A546" s="29">
        <v>3</v>
      </c>
      <c r="B546" s="29" t="s">
        <v>96</v>
      </c>
      <c r="C546" s="29"/>
      <c r="D546" s="29"/>
      <c r="E546" s="29"/>
    </row>
    <row r="547" spans="1:5">
      <c r="A547" s="29">
        <v>4</v>
      </c>
      <c r="B547" s="29" t="s">
        <v>97</v>
      </c>
      <c r="C547" s="29"/>
      <c r="D547" s="29"/>
      <c r="E547" s="29"/>
    </row>
    <row r="548" spans="1:5">
      <c r="A548" s="29">
        <v>5</v>
      </c>
      <c r="B548" s="29" t="s">
        <v>98</v>
      </c>
      <c r="C548" s="29"/>
      <c r="D548" s="31"/>
      <c r="E548" s="31"/>
    </row>
    <row r="549" spans="1:5">
      <c r="A549" s="29">
        <v>6</v>
      </c>
      <c r="B549" s="29" t="s">
        <v>99</v>
      </c>
      <c r="C549" s="29"/>
      <c r="D549" s="29"/>
      <c r="E549" s="29"/>
    </row>
    <row r="550" spans="1:5">
      <c r="A550" s="29">
        <v>7</v>
      </c>
      <c r="B550" s="29" t="s">
        <v>100</v>
      </c>
      <c r="C550" s="29"/>
      <c r="D550" s="29"/>
      <c r="E550" s="29"/>
    </row>
    <row r="551" spans="1:5">
      <c r="A551" s="29">
        <v>8</v>
      </c>
      <c r="B551" s="29" t="s">
        <v>101</v>
      </c>
      <c r="C551" s="29"/>
      <c r="D551" s="29"/>
      <c r="E551" s="29"/>
    </row>
    <row r="552" spans="1:5">
      <c r="A552" s="29">
        <v>9</v>
      </c>
      <c r="B552" s="29" t="s">
        <v>102</v>
      </c>
      <c r="C552" s="29"/>
      <c r="D552" s="29"/>
      <c r="E552" s="29"/>
    </row>
    <row r="553" spans="1:5">
      <c r="A553" s="29">
        <v>10</v>
      </c>
      <c r="B553" s="29" t="s">
        <v>103</v>
      </c>
      <c r="C553" s="29"/>
      <c r="D553" s="29"/>
      <c r="E553" s="29"/>
    </row>
    <row r="554" spans="1:5">
      <c r="A554" s="29">
        <v>11</v>
      </c>
      <c r="B554" s="29" t="s">
        <v>104</v>
      </c>
      <c r="C554" s="29"/>
      <c r="D554" s="29"/>
      <c r="E554" s="29"/>
    </row>
    <row r="555" spans="1:5">
      <c r="A555" s="29">
        <v>12</v>
      </c>
      <c r="B555" s="29" t="s">
        <v>105</v>
      </c>
      <c r="C555" s="29"/>
      <c r="D555" s="29"/>
      <c r="E555" s="29"/>
    </row>
    <row r="556" spans="1:5">
      <c r="A556" s="29">
        <v>13</v>
      </c>
      <c r="B556" s="29" t="s">
        <v>106</v>
      </c>
      <c r="C556" s="29"/>
      <c r="D556" s="29"/>
      <c r="E556" s="29"/>
    </row>
    <row r="557" spans="1:5">
      <c r="A557" s="29">
        <v>14</v>
      </c>
      <c r="B557" s="29" t="s">
        <v>107</v>
      </c>
      <c r="C557" s="29"/>
      <c r="D557" s="29"/>
      <c r="E557" s="29"/>
    </row>
    <row r="558" spans="1:5">
      <c r="A558" s="29">
        <v>15</v>
      </c>
      <c r="B558" s="29" t="s">
        <v>108</v>
      </c>
      <c r="C558" s="29"/>
      <c r="D558" s="29"/>
      <c r="E558" s="29"/>
    </row>
    <row r="559" spans="1:5">
      <c r="A559" s="29">
        <v>16</v>
      </c>
      <c r="B559" s="29" t="s">
        <v>109</v>
      </c>
      <c r="C559" s="29"/>
      <c r="D559" s="29"/>
      <c r="E559" s="29"/>
    </row>
    <row r="561" spans="1:5">
      <c r="A561" s="248" t="s">
        <v>110</v>
      </c>
      <c r="B561" s="248"/>
      <c r="C561" s="248"/>
      <c r="D561" s="248"/>
    </row>
    <row r="562" spans="1:5" ht="76.5">
      <c r="A562" s="1" t="s">
        <v>2</v>
      </c>
      <c r="B562" s="1" t="s">
        <v>3</v>
      </c>
      <c r="C562" s="1" t="s">
        <v>4</v>
      </c>
      <c r="D562" s="1" t="s">
        <v>5</v>
      </c>
    </row>
    <row r="563" spans="1:5">
      <c r="A563" s="29">
        <v>1</v>
      </c>
      <c r="B563" s="29"/>
      <c r="C563" s="29">
        <v>3</v>
      </c>
      <c r="D563" s="31">
        <v>100</v>
      </c>
    </row>
    <row r="565" spans="1:5">
      <c r="A565" s="248" t="s">
        <v>111</v>
      </c>
      <c r="B565" s="248"/>
      <c r="C565" s="248"/>
      <c r="D565" s="248"/>
    </row>
    <row r="566" spans="1:5" ht="76.5">
      <c r="A566" s="1" t="s">
        <v>2</v>
      </c>
      <c r="B566" s="1" t="s">
        <v>3</v>
      </c>
      <c r="C566" s="1" t="s">
        <v>4</v>
      </c>
      <c r="D566" s="1" t="s">
        <v>5</v>
      </c>
    </row>
    <row r="567" spans="1:5">
      <c r="A567" s="29">
        <v>1</v>
      </c>
      <c r="B567" s="29" t="s">
        <v>112</v>
      </c>
      <c r="C567" s="29"/>
      <c r="D567" s="29"/>
    </row>
    <row r="568" spans="1:5">
      <c r="A568" s="29">
        <v>2</v>
      </c>
      <c r="B568" s="29" t="s">
        <v>113</v>
      </c>
      <c r="C568" s="29">
        <v>3</v>
      </c>
      <c r="D568" s="29">
        <v>100</v>
      </c>
    </row>
    <row r="569" spans="1:5">
      <c r="A569" s="29">
        <v>3</v>
      </c>
      <c r="B569" s="29" t="s">
        <v>114</v>
      </c>
      <c r="C569" s="29"/>
      <c r="D569" s="29"/>
    </row>
    <row r="571" spans="1:5" ht="32.25" customHeight="1">
      <c r="A571" s="248" t="s">
        <v>115</v>
      </c>
      <c r="B571" s="248"/>
      <c r="C571" s="248"/>
      <c r="D571" s="248"/>
      <c r="E571" s="248"/>
    </row>
    <row r="572" spans="1:5" ht="102">
      <c r="A572" s="1" t="s">
        <v>2</v>
      </c>
      <c r="B572" s="1" t="s">
        <v>3</v>
      </c>
      <c r="C572" s="1" t="s">
        <v>4</v>
      </c>
      <c r="D572" s="1" t="s">
        <v>72</v>
      </c>
      <c r="E572" s="1" t="s">
        <v>5</v>
      </c>
    </row>
    <row r="573" spans="1:5" ht="25.5">
      <c r="A573" s="30">
        <v>1</v>
      </c>
      <c r="B573" s="30" t="s">
        <v>116</v>
      </c>
      <c r="C573" s="30">
        <v>3</v>
      </c>
      <c r="D573" s="30">
        <v>20</v>
      </c>
      <c r="E573" s="30">
        <v>100</v>
      </c>
    </row>
    <row r="574" spans="1:5" ht="38.25">
      <c r="A574" s="30">
        <v>2</v>
      </c>
      <c r="B574" s="30" t="s">
        <v>117</v>
      </c>
      <c r="C574" s="30">
        <v>3</v>
      </c>
      <c r="D574" s="30">
        <v>20</v>
      </c>
      <c r="E574" s="30">
        <v>100</v>
      </c>
    </row>
    <row r="575" spans="1:5" ht="25.5">
      <c r="A575" s="30">
        <v>3</v>
      </c>
      <c r="B575" s="30" t="s">
        <v>118</v>
      </c>
      <c r="C575" s="30">
        <v>2</v>
      </c>
      <c r="D575" s="30">
        <v>13.33</v>
      </c>
      <c r="E575" s="30">
        <v>66.67</v>
      </c>
    </row>
    <row r="576" spans="1:5" ht="25.5">
      <c r="A576" s="30">
        <v>4</v>
      </c>
      <c r="B576" s="30" t="s">
        <v>119</v>
      </c>
      <c r="C576" s="30">
        <v>3</v>
      </c>
      <c r="D576" s="30">
        <v>20</v>
      </c>
      <c r="E576" s="30">
        <v>100</v>
      </c>
    </row>
    <row r="577" spans="1:5" ht="38.25">
      <c r="A577" s="30">
        <v>5</v>
      </c>
      <c r="B577" s="30" t="s">
        <v>120</v>
      </c>
      <c r="C577" s="30"/>
      <c r="D577" s="30"/>
      <c r="E577" s="30"/>
    </row>
    <row r="578" spans="1:5" ht="25.5">
      <c r="A578" s="30">
        <v>6</v>
      </c>
      <c r="B578" s="30" t="s">
        <v>121</v>
      </c>
      <c r="C578" s="30"/>
      <c r="D578" s="30"/>
      <c r="E578" s="30"/>
    </row>
    <row r="579" spans="1:5" ht="51">
      <c r="A579" s="30">
        <v>7</v>
      </c>
      <c r="B579" s="30" t="s">
        <v>122</v>
      </c>
      <c r="C579" s="30">
        <v>1</v>
      </c>
      <c r="D579" s="30">
        <v>6.67</v>
      </c>
      <c r="E579" s="30">
        <v>33.33</v>
      </c>
    </row>
    <row r="580" spans="1:5" ht="25.5">
      <c r="A580" s="16">
        <v>8</v>
      </c>
      <c r="B580" s="16" t="s">
        <v>123</v>
      </c>
      <c r="C580" s="16"/>
      <c r="D580" s="16"/>
      <c r="E580" s="16"/>
    </row>
    <row r="581" spans="1:5">
      <c r="A581" s="30">
        <v>9</v>
      </c>
      <c r="B581" s="30" t="s">
        <v>109</v>
      </c>
      <c r="C581" s="30"/>
      <c r="D581" s="30"/>
      <c r="E581" s="8"/>
    </row>
    <row r="582" spans="1:5">
      <c r="A582" s="9"/>
      <c r="B582" s="9"/>
      <c r="C582" s="9"/>
      <c r="D582" s="9"/>
      <c r="E582" s="10"/>
    </row>
    <row r="583" spans="1:5">
      <c r="A583" s="248" t="s">
        <v>124</v>
      </c>
      <c r="B583" s="248"/>
      <c r="C583" s="248"/>
      <c r="D583" s="248"/>
    </row>
    <row r="584" spans="1:5" ht="76.5">
      <c r="A584" s="1" t="s">
        <v>2</v>
      </c>
      <c r="B584" s="1" t="s">
        <v>3</v>
      </c>
      <c r="C584" s="1" t="s">
        <v>4</v>
      </c>
      <c r="D584" s="1" t="s">
        <v>5</v>
      </c>
    </row>
    <row r="585" spans="1:5">
      <c r="A585" s="29">
        <v>1</v>
      </c>
      <c r="B585" s="29"/>
      <c r="C585" s="29">
        <v>3</v>
      </c>
      <c r="D585" s="29">
        <v>100</v>
      </c>
    </row>
    <row r="587" spans="1:5" ht="25.5" customHeight="1">
      <c r="A587" s="248" t="s">
        <v>125</v>
      </c>
      <c r="B587" s="248"/>
      <c r="C587" s="248"/>
      <c r="D587" s="248"/>
      <c r="E587" s="248"/>
    </row>
    <row r="588" spans="1:5" ht="102">
      <c r="A588" s="1" t="s">
        <v>2</v>
      </c>
      <c r="B588" s="1" t="s">
        <v>3</v>
      </c>
      <c r="C588" s="1" t="s">
        <v>4</v>
      </c>
      <c r="D588" s="1" t="s">
        <v>72</v>
      </c>
      <c r="E588" s="1" t="s">
        <v>5</v>
      </c>
    </row>
    <row r="589" spans="1:5" ht="25.5">
      <c r="A589" s="29">
        <v>1</v>
      </c>
      <c r="B589" s="29" t="s">
        <v>126</v>
      </c>
      <c r="C589" s="29"/>
      <c r="D589" s="31"/>
      <c r="E589" s="31"/>
    </row>
    <row r="590" spans="1:5" ht="25.5">
      <c r="A590" s="29">
        <v>2</v>
      </c>
      <c r="B590" s="29" t="s">
        <v>127</v>
      </c>
      <c r="C590" s="29"/>
      <c r="D590" s="29"/>
      <c r="E590" s="29"/>
    </row>
    <row r="591" spans="1:5" ht="38.25">
      <c r="A591" s="29">
        <v>3</v>
      </c>
      <c r="B591" s="29" t="s">
        <v>128</v>
      </c>
      <c r="C591" s="29"/>
      <c r="D591" s="29"/>
      <c r="E591" s="29"/>
    </row>
    <row r="592" spans="1:5" ht="25.5">
      <c r="A592" s="29">
        <v>4</v>
      </c>
      <c r="B592" s="29" t="s">
        <v>129</v>
      </c>
      <c r="D592" s="73"/>
      <c r="E592" s="73"/>
    </row>
    <row r="593" spans="1:5" ht="25.5">
      <c r="A593" s="29">
        <v>5</v>
      </c>
      <c r="B593" s="13" t="s">
        <v>130</v>
      </c>
      <c r="C593" s="30">
        <v>1</v>
      </c>
      <c r="D593" s="30">
        <v>20</v>
      </c>
      <c r="E593" s="30">
        <v>33.33</v>
      </c>
    </row>
    <row r="594" spans="1:5">
      <c r="A594" s="29">
        <v>6</v>
      </c>
      <c r="B594" s="29" t="s">
        <v>109</v>
      </c>
      <c r="C594" s="30">
        <v>1</v>
      </c>
      <c r="D594" s="30">
        <v>20</v>
      </c>
      <c r="E594" s="30">
        <v>33.33</v>
      </c>
    </row>
    <row r="596" spans="1:5">
      <c r="A596" s="248" t="s">
        <v>131</v>
      </c>
      <c r="B596" s="248"/>
      <c r="C596" s="248"/>
      <c r="D596" s="248"/>
    </row>
    <row r="597" spans="1:5" ht="76.5">
      <c r="A597" s="1" t="s">
        <v>2</v>
      </c>
      <c r="B597" s="1" t="s">
        <v>3</v>
      </c>
      <c r="C597" s="1" t="s">
        <v>4</v>
      </c>
      <c r="D597" s="1" t="s">
        <v>5</v>
      </c>
    </row>
    <row r="598" spans="1:5">
      <c r="A598" s="29">
        <v>1</v>
      </c>
      <c r="B598" s="29"/>
      <c r="C598" s="29">
        <v>2</v>
      </c>
      <c r="D598" s="29">
        <v>66.67</v>
      </c>
    </row>
    <row r="599" spans="1:5">
      <c r="A599" s="29">
        <v>2</v>
      </c>
      <c r="B599" s="5" t="s">
        <v>166</v>
      </c>
      <c r="C599" s="29">
        <v>1</v>
      </c>
      <c r="D599" s="29">
        <v>33.33</v>
      </c>
    </row>
    <row r="601" spans="1:5">
      <c r="A601" s="248" t="s">
        <v>132</v>
      </c>
      <c r="B601" s="248"/>
      <c r="C601" s="248"/>
      <c r="D601" s="248"/>
    </row>
    <row r="602" spans="1:5" ht="76.5">
      <c r="A602" s="1" t="s">
        <v>2</v>
      </c>
      <c r="B602" s="1" t="s">
        <v>3</v>
      </c>
      <c r="C602" s="1" t="s">
        <v>4</v>
      </c>
      <c r="D602" s="1" t="s">
        <v>5</v>
      </c>
    </row>
    <row r="603" spans="1:5">
      <c r="A603" s="30">
        <v>1</v>
      </c>
      <c r="B603" s="5" t="s">
        <v>167</v>
      </c>
      <c r="C603" s="30">
        <v>1</v>
      </c>
      <c r="D603" s="30">
        <v>33.33</v>
      </c>
    </row>
    <row r="604" spans="1:5">
      <c r="A604" s="30">
        <v>2</v>
      </c>
      <c r="B604" s="5" t="s">
        <v>168</v>
      </c>
      <c r="C604" s="30">
        <v>1</v>
      </c>
      <c r="D604" s="30">
        <v>33.33</v>
      </c>
    </row>
    <row r="605" spans="1:5">
      <c r="A605" s="30">
        <v>3</v>
      </c>
      <c r="B605" s="5" t="s">
        <v>169</v>
      </c>
      <c r="C605" s="30">
        <v>1</v>
      </c>
      <c r="D605" s="30">
        <v>33.33</v>
      </c>
    </row>
    <row r="607" spans="1:5">
      <c r="A607" s="248" t="s">
        <v>133</v>
      </c>
      <c r="B607" s="248"/>
      <c r="C607" s="248"/>
      <c r="D607" s="248"/>
    </row>
    <row r="608" spans="1:5" ht="76.5">
      <c r="A608" s="1" t="s">
        <v>2</v>
      </c>
      <c r="B608" s="1" t="s">
        <v>3</v>
      </c>
      <c r="C608" s="1" t="s">
        <v>4</v>
      </c>
      <c r="D608" s="1" t="s">
        <v>5</v>
      </c>
    </row>
    <row r="609" spans="1:4">
      <c r="A609" s="30">
        <v>1</v>
      </c>
      <c r="B609" s="5" t="s">
        <v>134</v>
      </c>
      <c r="C609" s="30">
        <v>1</v>
      </c>
      <c r="D609" s="30">
        <v>33.33</v>
      </c>
    </row>
    <row r="610" spans="1:4">
      <c r="A610" s="30">
        <v>2</v>
      </c>
      <c r="B610" s="5" t="s">
        <v>170</v>
      </c>
      <c r="C610" s="30">
        <v>2</v>
      </c>
      <c r="D610" s="30">
        <v>66.67</v>
      </c>
    </row>
    <row r="612" spans="1:4">
      <c r="A612" s="248" t="s">
        <v>135</v>
      </c>
      <c r="B612" s="248"/>
      <c r="C612" s="248"/>
      <c r="D612" s="248"/>
    </row>
    <row r="613" spans="1:4" ht="76.5">
      <c r="A613" s="1" t="s">
        <v>2</v>
      </c>
      <c r="B613" s="1" t="s">
        <v>3</v>
      </c>
      <c r="C613" s="1" t="s">
        <v>4</v>
      </c>
      <c r="D613" s="1" t="s">
        <v>5</v>
      </c>
    </row>
  </sheetData>
  <mergeCells count="131">
    <mergeCell ref="D98:D102"/>
    <mergeCell ref="D103:D107"/>
    <mergeCell ref="A109:D109"/>
    <mergeCell ref="D20:D24"/>
    <mergeCell ref="D25:D29"/>
    <mergeCell ref="A31:D31"/>
    <mergeCell ref="D33:D37"/>
    <mergeCell ref="D38:D42"/>
    <mergeCell ref="A44:D44"/>
    <mergeCell ref="D85:D89"/>
    <mergeCell ref="D90:D94"/>
    <mergeCell ref="A96:D96"/>
    <mergeCell ref="A486:D486"/>
    <mergeCell ref="A492:D492"/>
    <mergeCell ref="A499:D499"/>
    <mergeCell ref="A503:E503"/>
    <mergeCell ref="A511:D511"/>
    <mergeCell ref="A1:D1"/>
    <mergeCell ref="A2:D2"/>
    <mergeCell ref="A3:D3"/>
    <mergeCell ref="A7:D7"/>
    <mergeCell ref="A13:D13"/>
    <mergeCell ref="A18:D18"/>
    <mergeCell ref="D72:D76"/>
    <mergeCell ref="D77:D81"/>
    <mergeCell ref="A83:D83"/>
    <mergeCell ref="D46:D50"/>
    <mergeCell ref="D51:D55"/>
    <mergeCell ref="A57:D57"/>
    <mergeCell ref="D59:D63"/>
    <mergeCell ref="D64:D68"/>
    <mergeCell ref="A70:D70"/>
    <mergeCell ref="D202:D206"/>
    <mergeCell ref="D207:D211"/>
    <mergeCell ref="A213:D213"/>
    <mergeCell ref="D215:D219"/>
    <mergeCell ref="D220:D224"/>
    <mergeCell ref="A226:D226"/>
    <mergeCell ref="D111:D115"/>
    <mergeCell ref="D116:D120"/>
    <mergeCell ref="A122:D122"/>
    <mergeCell ref="D176:D180"/>
    <mergeCell ref="D181:D185"/>
    <mergeCell ref="A187:D187"/>
    <mergeCell ref="D189:D193"/>
    <mergeCell ref="D194:D198"/>
    <mergeCell ref="A200:D200"/>
    <mergeCell ref="D150:D154"/>
    <mergeCell ref="D155:D159"/>
    <mergeCell ref="A161:D161"/>
    <mergeCell ref="D163:D167"/>
    <mergeCell ref="D168:D172"/>
    <mergeCell ref="A174:D174"/>
    <mergeCell ref="D124:D128"/>
    <mergeCell ref="D129:D133"/>
    <mergeCell ref="A135:D135"/>
    <mergeCell ref="D137:D141"/>
    <mergeCell ref="D142:D146"/>
    <mergeCell ref="A148:D148"/>
    <mergeCell ref="D254:D258"/>
    <mergeCell ref="D259:D263"/>
    <mergeCell ref="A265:D265"/>
    <mergeCell ref="D267:D271"/>
    <mergeCell ref="D272:D276"/>
    <mergeCell ref="A278:D278"/>
    <mergeCell ref="D228:D232"/>
    <mergeCell ref="D233:D237"/>
    <mergeCell ref="A239:D239"/>
    <mergeCell ref="D241:D245"/>
    <mergeCell ref="D246:D250"/>
    <mergeCell ref="A252:D252"/>
    <mergeCell ref="D306:D310"/>
    <mergeCell ref="D311:D315"/>
    <mergeCell ref="A317:D317"/>
    <mergeCell ref="D319:D323"/>
    <mergeCell ref="D324:D328"/>
    <mergeCell ref="A330:D330"/>
    <mergeCell ref="D280:D284"/>
    <mergeCell ref="D285:D289"/>
    <mergeCell ref="A291:D291"/>
    <mergeCell ref="D293:D297"/>
    <mergeCell ref="D298:D302"/>
    <mergeCell ref="A304:D304"/>
    <mergeCell ref="D358:D362"/>
    <mergeCell ref="D363:D367"/>
    <mergeCell ref="A369:D369"/>
    <mergeCell ref="D371:D375"/>
    <mergeCell ref="D376:D380"/>
    <mergeCell ref="A382:D382"/>
    <mergeCell ref="D332:D336"/>
    <mergeCell ref="D337:D341"/>
    <mergeCell ref="A343:D343"/>
    <mergeCell ref="D345:D349"/>
    <mergeCell ref="D350:D354"/>
    <mergeCell ref="A356:D356"/>
    <mergeCell ref="D410:D414"/>
    <mergeCell ref="D415:D419"/>
    <mergeCell ref="A421:D421"/>
    <mergeCell ref="D423:D427"/>
    <mergeCell ref="D428:D432"/>
    <mergeCell ref="A434:D434"/>
    <mergeCell ref="D384:D388"/>
    <mergeCell ref="D389:D393"/>
    <mergeCell ref="A395:D395"/>
    <mergeCell ref="D397:D401"/>
    <mergeCell ref="D402:D406"/>
    <mergeCell ref="A408:D408"/>
    <mergeCell ref="D462:D466"/>
    <mergeCell ref="D467:D471"/>
    <mergeCell ref="A473:D473"/>
    <mergeCell ref="A480:D480"/>
    <mergeCell ref="D436:D440"/>
    <mergeCell ref="D441:D445"/>
    <mergeCell ref="A447:D447"/>
    <mergeCell ref="D449:D453"/>
    <mergeCell ref="D454:D458"/>
    <mergeCell ref="A460:D460"/>
    <mergeCell ref="A587:E587"/>
    <mergeCell ref="A596:D596"/>
    <mergeCell ref="A601:D601"/>
    <mergeCell ref="A607:D607"/>
    <mergeCell ref="A612:D612"/>
    <mergeCell ref="A515:D515"/>
    <mergeCell ref="A521:D521"/>
    <mergeCell ref="A527:D527"/>
    <mergeCell ref="A534:D534"/>
    <mergeCell ref="A542:E542"/>
    <mergeCell ref="A561:D561"/>
    <mergeCell ref="A565:D565"/>
    <mergeCell ref="A571:E571"/>
    <mergeCell ref="A583:D58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8"/>
  <sheetViews>
    <sheetView workbookViewId="0">
      <selection activeCell="C627" sqref="C627"/>
    </sheetView>
  </sheetViews>
  <sheetFormatPr defaultRowHeight="14.25"/>
  <cols>
    <col min="1" max="1" width="20.375" style="28" customWidth="1"/>
    <col min="2" max="2" width="27.875" style="28" bestFit="1" customWidth="1"/>
    <col min="3" max="3" width="8.5" style="28" bestFit="1" customWidth="1"/>
    <col min="4" max="4" width="10.25" style="28" bestFit="1" customWidth="1"/>
    <col min="5" max="5" width="8.5" style="28" bestFit="1" customWidth="1"/>
    <col min="6" max="16384" width="9" style="28"/>
  </cols>
  <sheetData>
    <row r="1" spans="1:4" ht="20.25">
      <c r="A1" s="249" t="s">
        <v>171</v>
      </c>
      <c r="B1" s="249"/>
      <c r="C1" s="249"/>
      <c r="D1" s="249"/>
    </row>
    <row r="2" spans="1:4">
      <c r="A2" s="250" t="s">
        <v>0</v>
      </c>
      <c r="B2" s="251"/>
      <c r="C2" s="251"/>
      <c r="D2" s="252"/>
    </row>
    <row r="3" spans="1:4">
      <c r="A3" s="245" t="s">
        <v>1</v>
      </c>
      <c r="B3" s="246"/>
      <c r="C3" s="246"/>
      <c r="D3" s="247"/>
    </row>
    <row r="4" spans="1:4" ht="76.5">
      <c r="A4" s="1" t="s">
        <v>2</v>
      </c>
      <c r="B4" s="1" t="s">
        <v>3</v>
      </c>
      <c r="C4" s="1" t="s">
        <v>4</v>
      </c>
      <c r="D4" s="1" t="s">
        <v>5</v>
      </c>
    </row>
    <row r="5" spans="1:4">
      <c r="A5" s="13">
        <v>1</v>
      </c>
      <c r="B5" s="30" t="s">
        <v>172</v>
      </c>
      <c r="C5" s="25">
        <v>4</v>
      </c>
      <c r="D5" s="25">
        <v>100</v>
      </c>
    </row>
    <row r="7" spans="1:4">
      <c r="A7" s="245" t="s">
        <v>6</v>
      </c>
      <c r="B7" s="246"/>
      <c r="C7" s="246"/>
      <c r="D7" s="247"/>
    </row>
    <row r="8" spans="1:4" ht="76.5">
      <c r="A8" s="1" t="s">
        <v>2</v>
      </c>
      <c r="B8" s="1" t="s">
        <v>3</v>
      </c>
      <c r="C8" s="1" t="s">
        <v>4</v>
      </c>
      <c r="D8" s="1" t="s">
        <v>5</v>
      </c>
    </row>
    <row r="9" spans="1:4">
      <c r="A9" s="25">
        <v>1</v>
      </c>
      <c r="B9" s="25">
        <v>2017</v>
      </c>
      <c r="C9" s="25"/>
      <c r="D9" s="25"/>
    </row>
    <row r="10" spans="1:4">
      <c r="A10" s="25">
        <v>2</v>
      </c>
      <c r="B10" s="25">
        <v>2018</v>
      </c>
      <c r="C10" s="25">
        <v>2</v>
      </c>
      <c r="D10" s="25">
        <f>C10/4*100</f>
        <v>50</v>
      </c>
    </row>
    <row r="11" spans="1:4">
      <c r="A11" s="25">
        <v>3</v>
      </c>
      <c r="B11" s="25">
        <v>2019</v>
      </c>
      <c r="C11" s="25">
        <v>2</v>
      </c>
      <c r="D11" s="25">
        <f>C11/4*100</f>
        <v>50</v>
      </c>
    </row>
    <row r="13" spans="1:4">
      <c r="A13" s="245" t="s">
        <v>7</v>
      </c>
      <c r="B13" s="246"/>
      <c r="C13" s="246"/>
      <c r="D13" s="247"/>
    </row>
    <row r="14" spans="1:4" ht="76.5">
      <c r="A14" s="1" t="s">
        <v>2</v>
      </c>
      <c r="B14" s="1" t="s">
        <v>3</v>
      </c>
      <c r="C14" s="1" t="s">
        <v>4</v>
      </c>
      <c r="D14" s="1" t="s">
        <v>5</v>
      </c>
    </row>
    <row r="15" spans="1:4">
      <c r="A15" s="25">
        <v>1</v>
      </c>
      <c r="B15" s="25" t="s">
        <v>8</v>
      </c>
      <c r="C15" s="25">
        <v>4</v>
      </c>
      <c r="D15" s="25">
        <v>100</v>
      </c>
    </row>
    <row r="16" spans="1:4">
      <c r="A16" s="25">
        <v>2</v>
      </c>
      <c r="B16" s="25" t="s">
        <v>9</v>
      </c>
      <c r="C16" s="25"/>
      <c r="D16" s="25"/>
    </row>
    <row r="18" spans="1:4">
      <c r="A18" s="245" t="s">
        <v>10</v>
      </c>
      <c r="B18" s="246"/>
      <c r="C18" s="246"/>
      <c r="D18" s="247"/>
    </row>
    <row r="19" spans="1:4" ht="25.5">
      <c r="A19" s="1" t="s">
        <v>11</v>
      </c>
      <c r="B19" s="1" t="s">
        <v>4</v>
      </c>
      <c r="C19" s="1" t="s">
        <v>12</v>
      </c>
      <c r="D19" s="1" t="s">
        <v>13</v>
      </c>
    </row>
    <row r="20" spans="1:4">
      <c r="A20" s="25" t="s">
        <v>14</v>
      </c>
      <c r="B20" s="75">
        <v>3</v>
      </c>
      <c r="C20" s="29">
        <f>B20/4*100</f>
        <v>75</v>
      </c>
      <c r="D20" s="244">
        <f>(B20*5+B21*4+B22*3+B23*2+B24*1)/SUM(B20:B24)</f>
        <v>4.75</v>
      </c>
    </row>
    <row r="21" spans="1:4">
      <c r="A21" s="25" t="s">
        <v>15</v>
      </c>
      <c r="B21" s="75">
        <v>1</v>
      </c>
      <c r="C21" s="29">
        <f t="shared" ref="C21:C29" si="0">B21/4*100</f>
        <v>25</v>
      </c>
      <c r="D21" s="244"/>
    </row>
    <row r="22" spans="1:4">
      <c r="A22" s="25" t="s">
        <v>16</v>
      </c>
      <c r="B22" s="75">
        <v>0</v>
      </c>
      <c r="C22" s="29">
        <f t="shared" si="0"/>
        <v>0</v>
      </c>
      <c r="D22" s="244"/>
    </row>
    <row r="23" spans="1:4">
      <c r="A23" s="25" t="s">
        <v>17</v>
      </c>
      <c r="B23" s="75">
        <v>0</v>
      </c>
      <c r="C23" s="29">
        <f t="shared" si="0"/>
        <v>0</v>
      </c>
      <c r="D23" s="244"/>
    </row>
    <row r="24" spans="1:4">
      <c r="A24" s="25" t="s">
        <v>18</v>
      </c>
      <c r="B24" s="75">
        <v>0</v>
      </c>
      <c r="C24" s="29">
        <f t="shared" si="0"/>
        <v>0</v>
      </c>
      <c r="D24" s="244"/>
    </row>
    <row r="25" spans="1:4">
      <c r="A25" s="25" t="s">
        <v>19</v>
      </c>
      <c r="B25" s="75">
        <v>2</v>
      </c>
      <c r="C25" s="29">
        <f t="shared" si="0"/>
        <v>50</v>
      </c>
      <c r="D25" s="244">
        <f>(B25*5+B26*4+B27*3+B28*2+B29*1)/SUM(B25:B29)</f>
        <v>4.5</v>
      </c>
    </row>
    <row r="26" spans="1:4">
      <c r="A26" s="25" t="s">
        <v>20</v>
      </c>
      <c r="B26" s="75">
        <v>2</v>
      </c>
      <c r="C26" s="29">
        <f t="shared" si="0"/>
        <v>50</v>
      </c>
      <c r="D26" s="244"/>
    </row>
    <row r="27" spans="1:4">
      <c r="A27" s="25" t="s">
        <v>21</v>
      </c>
      <c r="B27" s="75">
        <v>0</v>
      </c>
      <c r="C27" s="29">
        <f t="shared" si="0"/>
        <v>0</v>
      </c>
      <c r="D27" s="244"/>
    </row>
    <row r="28" spans="1:4">
      <c r="A28" s="25" t="s">
        <v>22</v>
      </c>
      <c r="B28" s="75">
        <v>0</v>
      </c>
      <c r="C28" s="29">
        <f t="shared" si="0"/>
        <v>0</v>
      </c>
      <c r="D28" s="244"/>
    </row>
    <row r="29" spans="1:4">
      <c r="A29" s="25" t="s">
        <v>23</v>
      </c>
      <c r="B29" s="75">
        <v>0</v>
      </c>
      <c r="C29" s="29">
        <f t="shared" si="0"/>
        <v>0</v>
      </c>
      <c r="D29" s="244"/>
    </row>
    <row r="31" spans="1:4">
      <c r="A31" s="245" t="s">
        <v>24</v>
      </c>
      <c r="B31" s="246"/>
      <c r="C31" s="246"/>
      <c r="D31" s="247"/>
    </row>
    <row r="32" spans="1:4" ht="25.5">
      <c r="A32" s="1" t="s">
        <v>11</v>
      </c>
      <c r="B32" s="1" t="s">
        <v>4</v>
      </c>
      <c r="C32" s="1" t="s">
        <v>12</v>
      </c>
      <c r="D32" s="1" t="s">
        <v>13</v>
      </c>
    </row>
    <row r="33" spans="1:4">
      <c r="A33" s="25" t="s">
        <v>14</v>
      </c>
      <c r="B33" s="77">
        <v>3</v>
      </c>
      <c r="C33" s="29">
        <f>B33/4*100</f>
        <v>75</v>
      </c>
      <c r="D33" s="244">
        <f>(B33*5+B34*4+B35*3+B36*2+B37*1)/SUM(B33:B37)</f>
        <v>4.75</v>
      </c>
    </row>
    <row r="34" spans="1:4">
      <c r="A34" s="25" t="s">
        <v>15</v>
      </c>
      <c r="B34" s="77">
        <v>1</v>
      </c>
      <c r="C34" s="29">
        <f t="shared" ref="C34:C42" si="1">B34/4*100</f>
        <v>25</v>
      </c>
      <c r="D34" s="244"/>
    </row>
    <row r="35" spans="1:4">
      <c r="A35" s="25" t="s">
        <v>16</v>
      </c>
      <c r="B35" s="77">
        <v>0</v>
      </c>
      <c r="C35" s="29">
        <f t="shared" si="1"/>
        <v>0</v>
      </c>
      <c r="D35" s="244"/>
    </row>
    <row r="36" spans="1:4">
      <c r="A36" s="25" t="s">
        <v>17</v>
      </c>
      <c r="B36" s="77">
        <v>0</v>
      </c>
      <c r="C36" s="29">
        <f t="shared" si="1"/>
        <v>0</v>
      </c>
      <c r="D36" s="244"/>
    </row>
    <row r="37" spans="1:4">
      <c r="A37" s="25" t="s">
        <v>18</v>
      </c>
      <c r="B37" s="77">
        <v>0</v>
      </c>
      <c r="C37" s="29">
        <f t="shared" si="1"/>
        <v>0</v>
      </c>
      <c r="D37" s="244"/>
    </row>
    <row r="38" spans="1:4">
      <c r="A38" s="25" t="s">
        <v>19</v>
      </c>
      <c r="B38" s="77">
        <v>2</v>
      </c>
      <c r="C38" s="29">
        <f t="shared" si="1"/>
        <v>50</v>
      </c>
      <c r="D38" s="258">
        <f>(B38*5+B39*4+B40*3+B41*2+B42*1)/SUM(B38:B42)</f>
        <v>4.666666666666667</v>
      </c>
    </row>
    <row r="39" spans="1:4">
      <c r="A39" s="25" t="s">
        <v>20</v>
      </c>
      <c r="B39" s="77">
        <v>1</v>
      </c>
      <c r="C39" s="29">
        <f t="shared" si="1"/>
        <v>25</v>
      </c>
      <c r="D39" s="258"/>
    </row>
    <row r="40" spans="1:4">
      <c r="A40" s="25" t="s">
        <v>21</v>
      </c>
      <c r="B40" s="77">
        <v>0</v>
      </c>
      <c r="C40" s="29">
        <f t="shared" si="1"/>
        <v>0</v>
      </c>
      <c r="D40" s="258"/>
    </row>
    <row r="41" spans="1:4">
      <c r="A41" s="25" t="s">
        <v>22</v>
      </c>
      <c r="B41" s="77">
        <v>0</v>
      </c>
      <c r="C41" s="29">
        <f t="shared" si="1"/>
        <v>0</v>
      </c>
      <c r="D41" s="258"/>
    </row>
    <row r="42" spans="1:4">
      <c r="A42" s="25" t="s">
        <v>23</v>
      </c>
      <c r="B42" s="77">
        <v>0</v>
      </c>
      <c r="C42" s="29">
        <f t="shared" si="1"/>
        <v>0</v>
      </c>
      <c r="D42" s="258"/>
    </row>
    <row r="44" spans="1:4">
      <c r="A44" s="245" t="s">
        <v>25</v>
      </c>
      <c r="B44" s="246"/>
      <c r="C44" s="246"/>
      <c r="D44" s="247"/>
    </row>
    <row r="45" spans="1:4" ht="25.5">
      <c r="A45" s="1" t="s">
        <v>11</v>
      </c>
      <c r="B45" s="1" t="s">
        <v>4</v>
      </c>
      <c r="C45" s="1" t="s">
        <v>12</v>
      </c>
      <c r="D45" s="1" t="s">
        <v>13</v>
      </c>
    </row>
    <row r="46" spans="1:4">
      <c r="A46" s="25" t="s">
        <v>14</v>
      </c>
      <c r="B46" s="78">
        <v>1</v>
      </c>
      <c r="C46" s="29">
        <f>B46/4*100</f>
        <v>25</v>
      </c>
      <c r="D46" s="244">
        <f>(B46*5+B47*4+B48*3+B49*2+B50*1)/SUM(B46:B50)</f>
        <v>3.75</v>
      </c>
    </row>
    <row r="47" spans="1:4">
      <c r="A47" s="25" t="s">
        <v>15</v>
      </c>
      <c r="B47" s="78">
        <v>2</v>
      </c>
      <c r="C47" s="29">
        <f t="shared" ref="C47:C55" si="2">B47/4*100</f>
        <v>50</v>
      </c>
      <c r="D47" s="244"/>
    </row>
    <row r="48" spans="1:4">
      <c r="A48" s="25" t="s">
        <v>16</v>
      </c>
      <c r="B48" s="78">
        <v>0</v>
      </c>
      <c r="C48" s="29">
        <f t="shared" si="2"/>
        <v>0</v>
      </c>
      <c r="D48" s="244"/>
    </row>
    <row r="49" spans="1:4">
      <c r="A49" s="25" t="s">
        <v>17</v>
      </c>
      <c r="B49" s="78">
        <v>1</v>
      </c>
      <c r="C49" s="29">
        <f t="shared" si="2"/>
        <v>25</v>
      </c>
      <c r="D49" s="244"/>
    </row>
    <row r="50" spans="1:4">
      <c r="A50" s="25" t="s">
        <v>18</v>
      </c>
      <c r="B50" s="78">
        <v>0</v>
      </c>
      <c r="C50" s="29">
        <f t="shared" si="2"/>
        <v>0</v>
      </c>
      <c r="D50" s="244"/>
    </row>
    <row r="51" spans="1:4">
      <c r="A51" s="25" t="s">
        <v>19</v>
      </c>
      <c r="B51" s="78">
        <v>1</v>
      </c>
      <c r="C51" s="29">
        <f t="shared" si="2"/>
        <v>25</v>
      </c>
      <c r="D51" s="244">
        <f>(B51*5+B52*4+B53*3+B54*2+B55*1)/SUM(B51:B55)</f>
        <v>4</v>
      </c>
    </row>
    <row r="52" spans="1:4">
      <c r="A52" s="25" t="s">
        <v>20</v>
      </c>
      <c r="B52" s="78">
        <v>2</v>
      </c>
      <c r="C52" s="29">
        <f t="shared" si="2"/>
        <v>50</v>
      </c>
      <c r="D52" s="244"/>
    </row>
    <row r="53" spans="1:4">
      <c r="A53" s="25" t="s">
        <v>21</v>
      </c>
      <c r="B53" s="78">
        <v>1</v>
      </c>
      <c r="C53" s="29">
        <f t="shared" si="2"/>
        <v>25</v>
      </c>
      <c r="D53" s="244"/>
    </row>
    <row r="54" spans="1:4">
      <c r="A54" s="25" t="s">
        <v>22</v>
      </c>
      <c r="B54" s="78">
        <v>0</v>
      </c>
      <c r="C54" s="29">
        <f t="shared" si="2"/>
        <v>0</v>
      </c>
      <c r="D54" s="244"/>
    </row>
    <row r="55" spans="1:4">
      <c r="A55" s="25" t="s">
        <v>23</v>
      </c>
      <c r="B55" s="78">
        <v>0</v>
      </c>
      <c r="C55" s="29">
        <f t="shared" si="2"/>
        <v>0</v>
      </c>
      <c r="D55" s="244"/>
    </row>
    <row r="57" spans="1:4">
      <c r="A57" s="245" t="s">
        <v>26</v>
      </c>
      <c r="B57" s="246"/>
      <c r="C57" s="246"/>
      <c r="D57" s="247"/>
    </row>
    <row r="58" spans="1:4" ht="25.5">
      <c r="A58" s="4" t="s">
        <v>11</v>
      </c>
      <c r="B58" s="1" t="s">
        <v>4</v>
      </c>
      <c r="C58" s="1" t="s">
        <v>12</v>
      </c>
      <c r="D58" s="1" t="s">
        <v>13</v>
      </c>
    </row>
    <row r="59" spans="1:4">
      <c r="A59" s="25" t="s">
        <v>14</v>
      </c>
      <c r="B59" s="79">
        <v>0</v>
      </c>
      <c r="C59" s="29">
        <f>B59/4*100</f>
        <v>0</v>
      </c>
      <c r="D59" s="244">
        <f>(B59*5+B60*4+B61*3+B62*2+B63*1)/SUM(B59:B63)</f>
        <v>2</v>
      </c>
    </row>
    <row r="60" spans="1:4">
      <c r="A60" s="25" t="s">
        <v>15</v>
      </c>
      <c r="B60" s="79">
        <v>0</v>
      </c>
      <c r="C60" s="29">
        <f t="shared" ref="C60:C68" si="3">B60/4*100</f>
        <v>0</v>
      </c>
      <c r="D60" s="244"/>
    </row>
    <row r="61" spans="1:4">
      <c r="A61" s="25" t="s">
        <v>16</v>
      </c>
      <c r="B61" s="79">
        <v>0</v>
      </c>
      <c r="C61" s="29">
        <f t="shared" si="3"/>
        <v>0</v>
      </c>
      <c r="D61" s="244"/>
    </row>
    <row r="62" spans="1:4">
      <c r="A62" s="25" t="s">
        <v>17</v>
      </c>
      <c r="B62" s="79">
        <v>4</v>
      </c>
      <c r="C62" s="29">
        <f t="shared" si="3"/>
        <v>100</v>
      </c>
      <c r="D62" s="244"/>
    </row>
    <row r="63" spans="1:4">
      <c r="A63" s="25" t="s">
        <v>18</v>
      </c>
      <c r="B63" s="79">
        <v>0</v>
      </c>
      <c r="C63" s="29">
        <f t="shared" si="3"/>
        <v>0</v>
      </c>
      <c r="D63" s="244"/>
    </row>
    <row r="64" spans="1:4">
      <c r="A64" s="25" t="s">
        <v>19</v>
      </c>
      <c r="B64" s="79">
        <v>0</v>
      </c>
      <c r="C64" s="29">
        <f t="shared" si="3"/>
        <v>0</v>
      </c>
      <c r="D64" s="244">
        <f>(B64*5+B65*4+B66*3+B67*2+B68*1)/SUM(B64:B68)</f>
        <v>3</v>
      </c>
    </row>
    <row r="65" spans="1:4">
      <c r="A65" s="25" t="s">
        <v>20</v>
      </c>
      <c r="B65" s="79">
        <v>0</v>
      </c>
      <c r="C65" s="29">
        <f t="shared" si="3"/>
        <v>0</v>
      </c>
      <c r="D65" s="244"/>
    </row>
    <row r="66" spans="1:4">
      <c r="A66" s="25" t="s">
        <v>21</v>
      </c>
      <c r="B66" s="79">
        <v>3</v>
      </c>
      <c r="C66" s="29">
        <f t="shared" si="3"/>
        <v>75</v>
      </c>
      <c r="D66" s="244"/>
    </row>
    <row r="67" spans="1:4">
      <c r="A67" s="25" t="s">
        <v>22</v>
      </c>
      <c r="B67" s="79">
        <v>0</v>
      </c>
      <c r="C67" s="29">
        <f t="shared" si="3"/>
        <v>0</v>
      </c>
      <c r="D67" s="244"/>
    </row>
    <row r="68" spans="1:4">
      <c r="A68" s="25" t="s">
        <v>23</v>
      </c>
      <c r="B68" s="79">
        <v>0</v>
      </c>
      <c r="C68" s="29">
        <f t="shared" si="3"/>
        <v>0</v>
      </c>
      <c r="D68" s="244"/>
    </row>
    <row r="70" spans="1:4">
      <c r="A70" s="245" t="s">
        <v>27</v>
      </c>
      <c r="B70" s="246"/>
      <c r="C70" s="246"/>
      <c r="D70" s="247"/>
    </row>
    <row r="71" spans="1:4" ht="25.5">
      <c r="A71" s="1" t="s">
        <v>11</v>
      </c>
      <c r="B71" s="1" t="s">
        <v>4</v>
      </c>
      <c r="C71" s="1" t="s">
        <v>12</v>
      </c>
      <c r="D71" s="1" t="s">
        <v>13</v>
      </c>
    </row>
    <row r="72" spans="1:4">
      <c r="A72" s="25" t="s">
        <v>14</v>
      </c>
      <c r="B72" s="80">
        <v>0</v>
      </c>
      <c r="C72" s="29">
        <f>B72/4*100</f>
        <v>0</v>
      </c>
      <c r="D72" s="244">
        <f>(B72*5+B73*4+B74*3+B75*2+B76*1)/SUM(B72:B76)</f>
        <v>3.5</v>
      </c>
    </row>
    <row r="73" spans="1:4">
      <c r="A73" s="25" t="s">
        <v>15</v>
      </c>
      <c r="B73" s="80">
        <v>2</v>
      </c>
      <c r="C73" s="29">
        <f t="shared" ref="C73:C81" si="4">B73/4*100</f>
        <v>50</v>
      </c>
      <c r="D73" s="244"/>
    </row>
    <row r="74" spans="1:4">
      <c r="A74" s="25" t="s">
        <v>16</v>
      </c>
      <c r="B74" s="80">
        <v>2</v>
      </c>
      <c r="C74" s="29">
        <f t="shared" si="4"/>
        <v>50</v>
      </c>
      <c r="D74" s="244"/>
    </row>
    <row r="75" spans="1:4">
      <c r="A75" s="25" t="s">
        <v>17</v>
      </c>
      <c r="B75" s="80">
        <v>0</v>
      </c>
      <c r="C75" s="29">
        <f t="shared" si="4"/>
        <v>0</v>
      </c>
      <c r="D75" s="244"/>
    </row>
    <row r="76" spans="1:4">
      <c r="A76" s="25" t="s">
        <v>18</v>
      </c>
      <c r="B76" s="80">
        <v>0</v>
      </c>
      <c r="C76" s="29">
        <f t="shared" si="4"/>
        <v>0</v>
      </c>
      <c r="D76" s="244"/>
    </row>
    <row r="77" spans="1:4">
      <c r="A77" s="25" t="s">
        <v>19</v>
      </c>
      <c r="B77" s="80">
        <v>3</v>
      </c>
      <c r="C77" s="29">
        <f t="shared" si="4"/>
        <v>75</v>
      </c>
      <c r="D77" s="244">
        <f>(B77*5+B78*4+B79*3+B80*2+B81*1)/SUM(B77:B81)</f>
        <v>4.5</v>
      </c>
    </row>
    <row r="78" spans="1:4">
      <c r="A78" s="25" t="s">
        <v>20</v>
      </c>
      <c r="B78" s="80">
        <v>0</v>
      </c>
      <c r="C78" s="29">
        <f t="shared" si="4"/>
        <v>0</v>
      </c>
      <c r="D78" s="244"/>
    </row>
    <row r="79" spans="1:4">
      <c r="A79" s="25" t="s">
        <v>21</v>
      </c>
      <c r="B79" s="80">
        <v>1</v>
      </c>
      <c r="C79" s="29">
        <f t="shared" si="4"/>
        <v>25</v>
      </c>
      <c r="D79" s="244"/>
    </row>
    <row r="80" spans="1:4">
      <c r="A80" s="25" t="s">
        <v>22</v>
      </c>
      <c r="B80" s="80">
        <v>0</v>
      </c>
      <c r="C80" s="29">
        <f t="shared" si="4"/>
        <v>0</v>
      </c>
      <c r="D80" s="244"/>
    </row>
    <row r="81" spans="1:4">
      <c r="A81" s="25" t="s">
        <v>23</v>
      </c>
      <c r="B81" s="80">
        <v>0</v>
      </c>
      <c r="C81" s="29">
        <f t="shared" si="4"/>
        <v>0</v>
      </c>
      <c r="D81" s="244"/>
    </row>
    <row r="83" spans="1:4">
      <c r="A83" s="245" t="s">
        <v>28</v>
      </c>
      <c r="B83" s="246"/>
      <c r="C83" s="246"/>
      <c r="D83" s="247"/>
    </row>
    <row r="84" spans="1:4" ht="25.5">
      <c r="A84" s="1" t="s">
        <v>11</v>
      </c>
      <c r="B84" s="1" t="s">
        <v>4</v>
      </c>
      <c r="C84" s="1" t="s">
        <v>12</v>
      </c>
      <c r="D84" s="1" t="s">
        <v>13</v>
      </c>
    </row>
    <row r="85" spans="1:4">
      <c r="A85" s="25" t="s">
        <v>14</v>
      </c>
      <c r="B85" s="81">
        <v>2</v>
      </c>
      <c r="C85" s="29">
        <f>B85/4*100</f>
        <v>50</v>
      </c>
      <c r="D85" s="244">
        <f>(B85*5+B86*4+B87*3+B88*2+B89*1)/SUM(B85:B89)</f>
        <v>4.5</v>
      </c>
    </row>
    <row r="86" spans="1:4">
      <c r="A86" s="25" t="s">
        <v>15</v>
      </c>
      <c r="B86" s="81">
        <v>2</v>
      </c>
      <c r="C86" s="29">
        <f t="shared" ref="C86:C94" si="5">B86/4*100</f>
        <v>50</v>
      </c>
      <c r="D86" s="244"/>
    </row>
    <row r="87" spans="1:4">
      <c r="A87" s="25" t="s">
        <v>16</v>
      </c>
      <c r="B87" s="81">
        <v>0</v>
      </c>
      <c r="C87" s="29">
        <f t="shared" si="5"/>
        <v>0</v>
      </c>
      <c r="D87" s="244"/>
    </row>
    <row r="88" spans="1:4">
      <c r="A88" s="25" t="s">
        <v>17</v>
      </c>
      <c r="B88" s="81">
        <v>0</v>
      </c>
      <c r="C88" s="29">
        <f t="shared" si="5"/>
        <v>0</v>
      </c>
      <c r="D88" s="244"/>
    </row>
    <row r="89" spans="1:4">
      <c r="A89" s="25" t="s">
        <v>18</v>
      </c>
      <c r="B89" s="81">
        <v>0</v>
      </c>
      <c r="C89" s="29">
        <f t="shared" si="5"/>
        <v>0</v>
      </c>
      <c r="D89" s="244"/>
    </row>
    <row r="90" spans="1:4">
      <c r="A90" s="25" t="s">
        <v>19</v>
      </c>
      <c r="B90" s="81">
        <v>2</v>
      </c>
      <c r="C90" s="29">
        <f t="shared" si="5"/>
        <v>50</v>
      </c>
      <c r="D90" s="244">
        <f>(B90*5+B91*4+B92*3+B93*2+B94*1)/SUM(B90:B94)</f>
        <v>4.5</v>
      </c>
    </row>
    <row r="91" spans="1:4">
      <c r="A91" s="25" t="s">
        <v>20</v>
      </c>
      <c r="B91" s="81">
        <v>2</v>
      </c>
      <c r="C91" s="29">
        <f t="shared" si="5"/>
        <v>50</v>
      </c>
      <c r="D91" s="244"/>
    </row>
    <row r="92" spans="1:4">
      <c r="A92" s="25" t="s">
        <v>21</v>
      </c>
      <c r="B92" s="81">
        <v>0</v>
      </c>
      <c r="C92" s="29">
        <f t="shared" si="5"/>
        <v>0</v>
      </c>
      <c r="D92" s="244"/>
    </row>
    <row r="93" spans="1:4">
      <c r="A93" s="25" t="s">
        <v>22</v>
      </c>
      <c r="B93" s="81">
        <v>0</v>
      </c>
      <c r="C93" s="29">
        <f t="shared" si="5"/>
        <v>0</v>
      </c>
      <c r="D93" s="244"/>
    </row>
    <row r="94" spans="1:4">
      <c r="A94" s="25" t="s">
        <v>23</v>
      </c>
      <c r="B94" s="81">
        <v>0</v>
      </c>
      <c r="C94" s="29">
        <f t="shared" si="5"/>
        <v>0</v>
      </c>
      <c r="D94" s="244"/>
    </row>
    <row r="96" spans="1:4">
      <c r="A96" s="248" t="s">
        <v>29</v>
      </c>
      <c r="B96" s="248"/>
      <c r="C96" s="248"/>
      <c r="D96" s="248"/>
    </row>
    <row r="97" spans="1:4" ht="25.5">
      <c r="A97" s="1" t="s">
        <v>11</v>
      </c>
      <c r="B97" s="1" t="s">
        <v>4</v>
      </c>
      <c r="C97" s="1" t="s">
        <v>12</v>
      </c>
      <c r="D97" s="1" t="s">
        <v>13</v>
      </c>
    </row>
    <row r="98" spans="1:4">
      <c r="A98" s="25" t="s">
        <v>14</v>
      </c>
      <c r="B98" s="82">
        <v>3</v>
      </c>
      <c r="C98" s="29">
        <f>B98/4*100</f>
        <v>75</v>
      </c>
      <c r="D98" s="244">
        <f>(B98*5+B99*4+B100*3+B101*2+B102*1)/SUM(B98:B102)</f>
        <v>4.75</v>
      </c>
    </row>
    <row r="99" spans="1:4">
      <c r="A99" s="25" t="s">
        <v>15</v>
      </c>
      <c r="B99" s="82">
        <v>1</v>
      </c>
      <c r="C99" s="29">
        <f t="shared" ref="C99:C107" si="6">B99/4*100</f>
        <v>25</v>
      </c>
      <c r="D99" s="244"/>
    </row>
    <row r="100" spans="1:4">
      <c r="A100" s="25" t="s">
        <v>16</v>
      </c>
      <c r="B100" s="82">
        <v>0</v>
      </c>
      <c r="C100" s="29">
        <f t="shared" si="6"/>
        <v>0</v>
      </c>
      <c r="D100" s="244"/>
    </row>
    <row r="101" spans="1:4">
      <c r="A101" s="25" t="s">
        <v>17</v>
      </c>
      <c r="B101" s="82">
        <v>0</v>
      </c>
      <c r="C101" s="29">
        <f t="shared" si="6"/>
        <v>0</v>
      </c>
      <c r="D101" s="244"/>
    </row>
    <row r="102" spans="1:4">
      <c r="A102" s="25" t="s">
        <v>18</v>
      </c>
      <c r="B102" s="82">
        <v>0</v>
      </c>
      <c r="C102" s="29">
        <f t="shared" si="6"/>
        <v>0</v>
      </c>
      <c r="D102" s="244"/>
    </row>
    <row r="103" spans="1:4">
      <c r="A103" s="25" t="s">
        <v>19</v>
      </c>
      <c r="B103" s="82">
        <v>3</v>
      </c>
      <c r="C103" s="29">
        <f t="shared" si="6"/>
        <v>75</v>
      </c>
      <c r="D103" s="244">
        <f>(B103*5+B104*4+B105*3+B106*2+B107*1)/SUM(B103:B107)</f>
        <v>4.75</v>
      </c>
    </row>
    <row r="104" spans="1:4">
      <c r="A104" s="25" t="s">
        <v>20</v>
      </c>
      <c r="B104" s="82">
        <v>1</v>
      </c>
      <c r="C104" s="29">
        <f t="shared" si="6"/>
        <v>25</v>
      </c>
      <c r="D104" s="244"/>
    </row>
    <row r="105" spans="1:4">
      <c r="A105" s="25" t="s">
        <v>21</v>
      </c>
      <c r="B105" s="82">
        <v>0</v>
      </c>
      <c r="C105" s="29">
        <f t="shared" si="6"/>
        <v>0</v>
      </c>
      <c r="D105" s="244"/>
    </row>
    <row r="106" spans="1:4">
      <c r="A106" s="25" t="s">
        <v>22</v>
      </c>
      <c r="B106" s="82">
        <v>0</v>
      </c>
      <c r="C106" s="29">
        <f t="shared" si="6"/>
        <v>0</v>
      </c>
      <c r="D106" s="244"/>
    </row>
    <row r="107" spans="1:4">
      <c r="A107" s="25" t="s">
        <v>23</v>
      </c>
      <c r="B107" s="82">
        <v>0</v>
      </c>
      <c r="C107" s="29">
        <f t="shared" si="6"/>
        <v>0</v>
      </c>
      <c r="D107" s="244"/>
    </row>
    <row r="109" spans="1:4">
      <c r="A109" s="248" t="s">
        <v>30</v>
      </c>
      <c r="B109" s="248"/>
      <c r="C109" s="248"/>
      <c r="D109" s="248"/>
    </row>
    <row r="110" spans="1:4" ht="25.5">
      <c r="A110" s="1" t="s">
        <v>11</v>
      </c>
      <c r="B110" s="1" t="s">
        <v>4</v>
      </c>
      <c r="C110" s="1" t="s">
        <v>12</v>
      </c>
      <c r="D110" s="1" t="s">
        <v>13</v>
      </c>
    </row>
    <row r="111" spans="1:4">
      <c r="A111" s="25" t="s">
        <v>14</v>
      </c>
      <c r="B111" s="83">
        <v>4</v>
      </c>
      <c r="C111" s="29">
        <f>B111/4*100</f>
        <v>100</v>
      </c>
      <c r="D111" s="244">
        <f>(B111*5+B112*4+B113*3+B114*2+B115*1)/SUM(B111:B115)</f>
        <v>5</v>
      </c>
    </row>
    <row r="112" spans="1:4">
      <c r="A112" s="25" t="s">
        <v>15</v>
      </c>
      <c r="B112" s="83">
        <v>0</v>
      </c>
      <c r="C112" s="29">
        <f t="shared" ref="C112:C120" si="7">B112/4*100</f>
        <v>0</v>
      </c>
      <c r="D112" s="244"/>
    </row>
    <row r="113" spans="1:4">
      <c r="A113" s="25" t="s">
        <v>16</v>
      </c>
      <c r="B113" s="83">
        <v>0</v>
      </c>
      <c r="C113" s="29">
        <f t="shared" si="7"/>
        <v>0</v>
      </c>
      <c r="D113" s="244"/>
    </row>
    <row r="114" spans="1:4">
      <c r="A114" s="25" t="s">
        <v>17</v>
      </c>
      <c r="B114" s="83">
        <v>0</v>
      </c>
      <c r="C114" s="29">
        <f t="shared" si="7"/>
        <v>0</v>
      </c>
      <c r="D114" s="244"/>
    </row>
    <row r="115" spans="1:4">
      <c r="A115" s="25" t="s">
        <v>18</v>
      </c>
      <c r="B115" s="83">
        <v>0</v>
      </c>
      <c r="C115" s="29">
        <f t="shared" si="7"/>
        <v>0</v>
      </c>
      <c r="D115" s="244"/>
    </row>
    <row r="116" spans="1:4">
      <c r="A116" s="25" t="s">
        <v>19</v>
      </c>
      <c r="B116" s="83">
        <v>3</v>
      </c>
      <c r="C116" s="29">
        <f t="shared" si="7"/>
        <v>75</v>
      </c>
      <c r="D116" s="244">
        <f>(B116*5+B117*4+B118*3+B119*2+B120*1)/SUM(B116:B120)</f>
        <v>4.75</v>
      </c>
    </row>
    <row r="117" spans="1:4">
      <c r="A117" s="25" t="s">
        <v>20</v>
      </c>
      <c r="B117" s="83">
        <v>1</v>
      </c>
      <c r="C117" s="29">
        <f t="shared" si="7"/>
        <v>25</v>
      </c>
      <c r="D117" s="244"/>
    </row>
    <row r="118" spans="1:4">
      <c r="A118" s="25" t="s">
        <v>21</v>
      </c>
      <c r="B118" s="83">
        <v>0</v>
      </c>
      <c r="C118" s="29">
        <f t="shared" si="7"/>
        <v>0</v>
      </c>
      <c r="D118" s="244"/>
    </row>
    <row r="119" spans="1:4">
      <c r="A119" s="25" t="s">
        <v>22</v>
      </c>
      <c r="B119" s="83">
        <v>0</v>
      </c>
      <c r="C119" s="29">
        <f t="shared" si="7"/>
        <v>0</v>
      </c>
      <c r="D119" s="244"/>
    </row>
    <row r="120" spans="1:4">
      <c r="A120" s="25" t="s">
        <v>23</v>
      </c>
      <c r="B120" s="83">
        <v>0</v>
      </c>
      <c r="C120" s="29">
        <f t="shared" si="7"/>
        <v>0</v>
      </c>
      <c r="D120" s="244"/>
    </row>
    <row r="122" spans="1:4">
      <c r="A122" s="248" t="s">
        <v>31</v>
      </c>
      <c r="B122" s="248"/>
      <c r="C122" s="248"/>
      <c r="D122" s="248"/>
    </row>
    <row r="123" spans="1:4" ht="25.5">
      <c r="A123" s="1" t="s">
        <v>11</v>
      </c>
      <c r="B123" s="1" t="s">
        <v>4</v>
      </c>
      <c r="C123" s="1" t="s">
        <v>12</v>
      </c>
      <c r="D123" s="1" t="s">
        <v>13</v>
      </c>
    </row>
    <row r="124" spans="1:4">
      <c r="A124" s="25" t="s">
        <v>14</v>
      </c>
      <c r="B124" s="84">
        <v>0</v>
      </c>
      <c r="C124" s="29">
        <f>B124/4*100</f>
        <v>0</v>
      </c>
      <c r="D124" s="244">
        <f>(B124*5+B125*4+B126*3+B127*2+B128*1)/SUM(B124:B128)</f>
        <v>3.5</v>
      </c>
    </row>
    <row r="125" spans="1:4">
      <c r="A125" s="25" t="s">
        <v>15</v>
      </c>
      <c r="B125" s="84">
        <v>2</v>
      </c>
      <c r="C125" s="29">
        <f t="shared" ref="C125:C133" si="8">B125/4*100</f>
        <v>50</v>
      </c>
      <c r="D125" s="244"/>
    </row>
    <row r="126" spans="1:4">
      <c r="A126" s="25" t="s">
        <v>16</v>
      </c>
      <c r="B126" s="84">
        <v>2</v>
      </c>
      <c r="C126" s="29">
        <f t="shared" si="8"/>
        <v>50</v>
      </c>
      <c r="D126" s="244"/>
    </row>
    <row r="127" spans="1:4">
      <c r="A127" s="25" t="s">
        <v>17</v>
      </c>
      <c r="B127" s="84">
        <v>0</v>
      </c>
      <c r="C127" s="29">
        <f t="shared" si="8"/>
        <v>0</v>
      </c>
      <c r="D127" s="244"/>
    </row>
    <row r="128" spans="1:4">
      <c r="A128" s="25" t="s">
        <v>18</v>
      </c>
      <c r="B128" s="84">
        <v>0</v>
      </c>
      <c r="C128" s="29">
        <f t="shared" si="8"/>
        <v>0</v>
      </c>
      <c r="D128" s="244"/>
    </row>
    <row r="129" spans="1:4">
      <c r="A129" s="25" t="s">
        <v>19</v>
      </c>
      <c r="B129" s="84">
        <v>1</v>
      </c>
      <c r="C129" s="29">
        <f t="shared" si="8"/>
        <v>25</v>
      </c>
      <c r="D129" s="244">
        <f>(B129*5+B130*4+B131*3+B132*2+B133*1)/SUM(B129:B133)</f>
        <v>4.25</v>
      </c>
    </row>
    <row r="130" spans="1:4">
      <c r="A130" s="25" t="s">
        <v>20</v>
      </c>
      <c r="B130" s="84">
        <v>3</v>
      </c>
      <c r="C130" s="29">
        <f t="shared" si="8"/>
        <v>75</v>
      </c>
      <c r="D130" s="244"/>
    </row>
    <row r="131" spans="1:4">
      <c r="A131" s="25" t="s">
        <v>21</v>
      </c>
      <c r="B131" s="84">
        <v>0</v>
      </c>
      <c r="C131" s="29">
        <f t="shared" si="8"/>
        <v>0</v>
      </c>
      <c r="D131" s="244"/>
    </row>
    <row r="132" spans="1:4">
      <c r="A132" s="25" t="s">
        <v>22</v>
      </c>
      <c r="B132" s="84">
        <v>0</v>
      </c>
      <c r="C132" s="29">
        <f t="shared" si="8"/>
        <v>0</v>
      </c>
      <c r="D132" s="244"/>
    </row>
    <row r="133" spans="1:4">
      <c r="A133" s="25" t="s">
        <v>23</v>
      </c>
      <c r="B133" s="84">
        <v>0</v>
      </c>
      <c r="C133" s="29">
        <f t="shared" si="8"/>
        <v>0</v>
      </c>
      <c r="D133" s="244"/>
    </row>
    <row r="135" spans="1:4">
      <c r="A135" s="248" t="s">
        <v>32</v>
      </c>
      <c r="B135" s="248"/>
      <c r="C135" s="248"/>
      <c r="D135" s="248"/>
    </row>
    <row r="136" spans="1:4" ht="25.5">
      <c r="A136" s="1" t="s">
        <v>11</v>
      </c>
      <c r="B136" s="1" t="s">
        <v>4</v>
      </c>
      <c r="C136" s="1" t="s">
        <v>12</v>
      </c>
      <c r="D136" s="1" t="s">
        <v>13</v>
      </c>
    </row>
    <row r="137" spans="1:4">
      <c r="A137" s="25" t="s">
        <v>14</v>
      </c>
      <c r="B137" s="85">
        <v>1</v>
      </c>
      <c r="C137" s="29">
        <f>B137/4*100</f>
        <v>25</v>
      </c>
      <c r="D137" s="258">
        <f>(B137*5+B138*4+B139*3+B140*2+B141*1)/SUM(B137:B141)</f>
        <v>4.333333333333333</v>
      </c>
    </row>
    <row r="138" spans="1:4">
      <c r="A138" s="25" t="s">
        <v>15</v>
      </c>
      <c r="B138" s="85">
        <v>2</v>
      </c>
      <c r="C138" s="29">
        <f t="shared" ref="C138:C146" si="9">B138/4*100</f>
        <v>50</v>
      </c>
      <c r="D138" s="258"/>
    </row>
    <row r="139" spans="1:4">
      <c r="A139" s="25" t="s">
        <v>16</v>
      </c>
      <c r="B139" s="85">
        <v>0</v>
      </c>
      <c r="C139" s="29">
        <f t="shared" si="9"/>
        <v>0</v>
      </c>
      <c r="D139" s="258"/>
    </row>
    <row r="140" spans="1:4">
      <c r="A140" s="25" t="s">
        <v>17</v>
      </c>
      <c r="B140" s="85">
        <v>0</v>
      </c>
      <c r="C140" s="29">
        <f t="shared" si="9"/>
        <v>0</v>
      </c>
      <c r="D140" s="258"/>
    </row>
    <row r="141" spans="1:4">
      <c r="A141" s="25" t="s">
        <v>18</v>
      </c>
      <c r="B141" s="85">
        <v>0</v>
      </c>
      <c r="C141" s="29">
        <f t="shared" si="9"/>
        <v>0</v>
      </c>
      <c r="D141" s="258"/>
    </row>
    <row r="142" spans="1:4">
      <c r="A142" s="25" t="s">
        <v>19</v>
      </c>
      <c r="B142" s="85">
        <v>2</v>
      </c>
      <c r="C142" s="29">
        <f t="shared" si="9"/>
        <v>50</v>
      </c>
      <c r="D142" s="244">
        <f>(B142*5+B143*4+B144*3+B145*2+B146*1)/SUM(B142:B146)</f>
        <v>4.5</v>
      </c>
    </row>
    <row r="143" spans="1:4">
      <c r="A143" s="25" t="s">
        <v>20</v>
      </c>
      <c r="B143" s="85">
        <v>2</v>
      </c>
      <c r="C143" s="29">
        <f t="shared" si="9"/>
        <v>50</v>
      </c>
      <c r="D143" s="244"/>
    </row>
    <row r="144" spans="1:4">
      <c r="A144" s="25" t="s">
        <v>21</v>
      </c>
      <c r="B144" s="85">
        <v>0</v>
      </c>
      <c r="C144" s="29">
        <f t="shared" si="9"/>
        <v>0</v>
      </c>
      <c r="D144" s="244"/>
    </row>
    <row r="145" spans="1:4">
      <c r="A145" s="25" t="s">
        <v>22</v>
      </c>
      <c r="B145" s="85">
        <v>0</v>
      </c>
      <c r="C145" s="29">
        <f t="shared" si="9"/>
        <v>0</v>
      </c>
      <c r="D145" s="244"/>
    </row>
    <row r="146" spans="1:4">
      <c r="A146" s="25" t="s">
        <v>23</v>
      </c>
      <c r="B146" s="85">
        <v>0</v>
      </c>
      <c r="C146" s="29">
        <f t="shared" si="9"/>
        <v>0</v>
      </c>
      <c r="D146" s="244"/>
    </row>
    <row r="148" spans="1:4">
      <c r="A148" s="248" t="s">
        <v>33</v>
      </c>
      <c r="B148" s="248"/>
      <c r="C148" s="248"/>
      <c r="D148" s="248"/>
    </row>
    <row r="149" spans="1:4" ht="25.5">
      <c r="A149" s="1" t="s">
        <v>11</v>
      </c>
      <c r="B149" s="1" t="s">
        <v>4</v>
      </c>
      <c r="C149" s="1" t="s">
        <v>12</v>
      </c>
      <c r="D149" s="1" t="s">
        <v>13</v>
      </c>
    </row>
    <row r="150" spans="1:4">
      <c r="A150" s="25" t="s">
        <v>14</v>
      </c>
      <c r="B150" s="86">
        <v>2</v>
      </c>
      <c r="C150" s="29">
        <f>B150/4*100</f>
        <v>50</v>
      </c>
      <c r="D150" s="244">
        <f>(B150*5+B151*4+B152*3+B153*2+B154*1)/SUM(B150:B154)</f>
        <v>4</v>
      </c>
    </row>
    <row r="151" spans="1:4">
      <c r="A151" s="25" t="s">
        <v>15</v>
      </c>
      <c r="B151" s="86">
        <v>0</v>
      </c>
      <c r="C151" s="29">
        <f t="shared" ref="C151:C159" si="10">B151/4*100</f>
        <v>0</v>
      </c>
      <c r="D151" s="244"/>
    </row>
    <row r="152" spans="1:4">
      <c r="A152" s="25" t="s">
        <v>16</v>
      </c>
      <c r="B152" s="86">
        <v>0</v>
      </c>
      <c r="C152" s="29">
        <f t="shared" si="10"/>
        <v>0</v>
      </c>
      <c r="D152" s="244"/>
    </row>
    <row r="153" spans="1:4">
      <c r="A153" s="25" t="s">
        <v>17</v>
      </c>
      <c r="B153" s="86">
        <v>1</v>
      </c>
      <c r="C153" s="29">
        <f t="shared" si="10"/>
        <v>25</v>
      </c>
      <c r="D153" s="244"/>
    </row>
    <row r="154" spans="1:4">
      <c r="A154" s="25" t="s">
        <v>18</v>
      </c>
      <c r="B154" s="86">
        <v>0</v>
      </c>
      <c r="C154" s="29">
        <f t="shared" si="10"/>
        <v>0</v>
      </c>
      <c r="D154" s="244"/>
    </row>
    <row r="155" spans="1:4">
      <c r="A155" s="25" t="s">
        <v>19</v>
      </c>
      <c r="B155" s="86">
        <v>2</v>
      </c>
      <c r="C155" s="29">
        <f t="shared" si="10"/>
        <v>50</v>
      </c>
      <c r="D155" s="244">
        <f>(B155*5+B156*4+B157*3+B158*2+B159*1)/SUM(B155:B159)</f>
        <v>3.75</v>
      </c>
    </row>
    <row r="156" spans="1:4">
      <c r="A156" s="25" t="s">
        <v>20</v>
      </c>
      <c r="B156" s="86">
        <v>0</v>
      </c>
      <c r="C156" s="29">
        <f t="shared" si="10"/>
        <v>0</v>
      </c>
      <c r="D156" s="244"/>
    </row>
    <row r="157" spans="1:4">
      <c r="A157" s="25" t="s">
        <v>21</v>
      </c>
      <c r="B157" s="86">
        <v>1</v>
      </c>
      <c r="C157" s="29">
        <f t="shared" si="10"/>
        <v>25</v>
      </c>
      <c r="D157" s="244"/>
    </row>
    <row r="158" spans="1:4">
      <c r="A158" s="25" t="s">
        <v>22</v>
      </c>
      <c r="B158" s="86">
        <v>1</v>
      </c>
      <c r="C158" s="29">
        <f t="shared" si="10"/>
        <v>25</v>
      </c>
      <c r="D158" s="244"/>
    </row>
    <row r="159" spans="1:4">
      <c r="A159" s="25" t="s">
        <v>23</v>
      </c>
      <c r="B159" s="86">
        <v>0</v>
      </c>
      <c r="C159" s="29">
        <f t="shared" si="10"/>
        <v>0</v>
      </c>
      <c r="D159" s="244"/>
    </row>
    <row r="161" spans="1:4">
      <c r="A161" s="248" t="s">
        <v>34</v>
      </c>
      <c r="B161" s="248"/>
      <c r="C161" s="248"/>
      <c r="D161" s="248"/>
    </row>
    <row r="162" spans="1:4" ht="25.5">
      <c r="A162" s="1" t="s">
        <v>11</v>
      </c>
      <c r="B162" s="1" t="s">
        <v>4</v>
      </c>
      <c r="C162" s="1" t="s">
        <v>12</v>
      </c>
      <c r="D162" s="1" t="s">
        <v>13</v>
      </c>
    </row>
    <row r="163" spans="1:4">
      <c r="A163" s="25" t="s">
        <v>14</v>
      </c>
      <c r="B163" s="87">
        <v>2</v>
      </c>
      <c r="C163" s="29">
        <f>B163/4*100</f>
        <v>50</v>
      </c>
      <c r="D163" s="258">
        <f>(B163*5+B164*4+B165*3+B166*2+B167*1)/SUM(B163:B167)</f>
        <v>4.666666666666667</v>
      </c>
    </row>
    <row r="164" spans="1:4">
      <c r="A164" s="25" t="s">
        <v>15</v>
      </c>
      <c r="B164" s="87">
        <v>1</v>
      </c>
      <c r="C164" s="29">
        <f t="shared" ref="C164:C172" si="11">B164/4*100</f>
        <v>25</v>
      </c>
      <c r="D164" s="258"/>
    </row>
    <row r="165" spans="1:4">
      <c r="A165" s="25" t="s">
        <v>16</v>
      </c>
      <c r="B165" s="87">
        <v>0</v>
      </c>
      <c r="C165" s="29">
        <f t="shared" si="11"/>
        <v>0</v>
      </c>
      <c r="D165" s="258"/>
    </row>
    <row r="166" spans="1:4">
      <c r="A166" s="25" t="s">
        <v>17</v>
      </c>
      <c r="B166" s="87">
        <v>0</v>
      </c>
      <c r="C166" s="29">
        <f t="shared" si="11"/>
        <v>0</v>
      </c>
      <c r="D166" s="258"/>
    </row>
    <row r="167" spans="1:4">
      <c r="A167" s="25" t="s">
        <v>18</v>
      </c>
      <c r="B167" s="87">
        <v>0</v>
      </c>
      <c r="C167" s="29">
        <f t="shared" si="11"/>
        <v>0</v>
      </c>
      <c r="D167" s="258"/>
    </row>
    <row r="168" spans="1:4">
      <c r="A168" s="25" t="s">
        <v>19</v>
      </c>
      <c r="B168" s="87">
        <v>3</v>
      </c>
      <c r="C168" s="29">
        <f t="shared" si="11"/>
        <v>75</v>
      </c>
      <c r="D168" s="244">
        <f>(B168*5+B169*4+B170*3+B171*2+B172*1)/SUM(B168:B172)</f>
        <v>4.5</v>
      </c>
    </row>
    <row r="169" spans="1:4">
      <c r="A169" s="25" t="s">
        <v>20</v>
      </c>
      <c r="B169" s="87">
        <v>0</v>
      </c>
      <c r="C169" s="29">
        <f t="shared" si="11"/>
        <v>0</v>
      </c>
      <c r="D169" s="244"/>
    </row>
    <row r="170" spans="1:4">
      <c r="A170" s="25" t="s">
        <v>21</v>
      </c>
      <c r="B170" s="87">
        <v>1</v>
      </c>
      <c r="C170" s="29">
        <f t="shared" si="11"/>
        <v>25</v>
      </c>
      <c r="D170" s="244"/>
    </row>
    <row r="171" spans="1:4">
      <c r="A171" s="25" t="s">
        <v>22</v>
      </c>
      <c r="B171" s="87">
        <v>0</v>
      </c>
      <c r="C171" s="29">
        <f t="shared" si="11"/>
        <v>0</v>
      </c>
      <c r="D171" s="244"/>
    </row>
    <row r="172" spans="1:4">
      <c r="A172" s="25" t="s">
        <v>23</v>
      </c>
      <c r="B172" s="87">
        <v>0</v>
      </c>
      <c r="C172" s="29">
        <f t="shared" si="11"/>
        <v>0</v>
      </c>
      <c r="D172" s="244"/>
    </row>
    <row r="174" spans="1:4" ht="15" customHeight="1">
      <c r="A174" s="248" t="s">
        <v>35</v>
      </c>
      <c r="B174" s="248"/>
      <c r="C174" s="248"/>
      <c r="D174" s="248"/>
    </row>
    <row r="175" spans="1:4" ht="25.5">
      <c r="A175" s="1" t="s">
        <v>11</v>
      </c>
      <c r="B175" s="1" t="s">
        <v>4</v>
      </c>
      <c r="C175" s="1" t="s">
        <v>12</v>
      </c>
      <c r="D175" s="1" t="s">
        <v>13</v>
      </c>
    </row>
    <row r="176" spans="1:4">
      <c r="A176" s="25" t="s">
        <v>14</v>
      </c>
      <c r="B176" s="88">
        <v>0</v>
      </c>
      <c r="C176" s="29">
        <f>B176/4*100</f>
        <v>0</v>
      </c>
      <c r="D176" s="258">
        <f>(B176*5+B177*4+B178*3+B179*2+B180*1)/SUM(B176:B180)</f>
        <v>3.6666666666666665</v>
      </c>
    </row>
    <row r="177" spans="1:4">
      <c r="A177" s="25" t="s">
        <v>15</v>
      </c>
      <c r="B177" s="88">
        <v>2</v>
      </c>
      <c r="C177" s="29">
        <f t="shared" ref="C177:C185" si="12">B177/4*100</f>
        <v>50</v>
      </c>
      <c r="D177" s="258"/>
    </row>
    <row r="178" spans="1:4">
      <c r="A178" s="25" t="s">
        <v>16</v>
      </c>
      <c r="B178" s="88">
        <v>1</v>
      </c>
      <c r="C178" s="29">
        <f t="shared" si="12"/>
        <v>25</v>
      </c>
      <c r="D178" s="258"/>
    </row>
    <row r="179" spans="1:4">
      <c r="A179" s="25" t="s">
        <v>17</v>
      </c>
      <c r="B179" s="88">
        <v>0</v>
      </c>
      <c r="C179" s="29">
        <f t="shared" si="12"/>
        <v>0</v>
      </c>
      <c r="D179" s="258"/>
    </row>
    <row r="180" spans="1:4">
      <c r="A180" s="25" t="s">
        <v>18</v>
      </c>
      <c r="B180" s="88">
        <v>0</v>
      </c>
      <c r="C180" s="29">
        <f t="shared" si="12"/>
        <v>0</v>
      </c>
      <c r="D180" s="258"/>
    </row>
    <row r="181" spans="1:4">
      <c r="A181" s="25" t="s">
        <v>19</v>
      </c>
      <c r="B181" s="88">
        <v>0</v>
      </c>
      <c r="C181" s="29">
        <f t="shared" si="12"/>
        <v>0</v>
      </c>
      <c r="D181" s="244">
        <f>(B181*5+B182*4+B183*3+B184*2+B185*1)/SUM(B181:B185)</f>
        <v>3.75</v>
      </c>
    </row>
    <row r="182" spans="1:4">
      <c r="A182" s="25" t="s">
        <v>20</v>
      </c>
      <c r="B182" s="88">
        <v>3</v>
      </c>
      <c r="C182" s="29">
        <f t="shared" si="12"/>
        <v>75</v>
      </c>
      <c r="D182" s="244"/>
    </row>
    <row r="183" spans="1:4">
      <c r="A183" s="25" t="s">
        <v>21</v>
      </c>
      <c r="B183" s="88">
        <v>1</v>
      </c>
      <c r="C183" s="29">
        <f t="shared" si="12"/>
        <v>25</v>
      </c>
      <c r="D183" s="244"/>
    </row>
    <row r="184" spans="1:4">
      <c r="A184" s="25" t="s">
        <v>22</v>
      </c>
      <c r="B184" s="88">
        <v>0</v>
      </c>
      <c r="C184" s="29">
        <f t="shared" si="12"/>
        <v>0</v>
      </c>
      <c r="D184" s="244"/>
    </row>
    <row r="185" spans="1:4">
      <c r="A185" s="25" t="s">
        <v>23</v>
      </c>
      <c r="B185" s="88">
        <v>0</v>
      </c>
      <c r="C185" s="29">
        <f t="shared" si="12"/>
        <v>0</v>
      </c>
      <c r="D185" s="244"/>
    </row>
    <row r="187" spans="1:4">
      <c r="A187" s="248" t="s">
        <v>36</v>
      </c>
      <c r="B187" s="248"/>
      <c r="C187" s="248"/>
      <c r="D187" s="248"/>
    </row>
    <row r="188" spans="1:4" ht="25.5">
      <c r="A188" s="1" t="s">
        <v>11</v>
      </c>
      <c r="B188" s="1" t="s">
        <v>4</v>
      </c>
      <c r="C188" s="1" t="s">
        <v>12</v>
      </c>
      <c r="D188" s="1" t="s">
        <v>13</v>
      </c>
    </row>
    <row r="189" spans="1:4">
      <c r="A189" s="25" t="s">
        <v>14</v>
      </c>
      <c r="B189" s="89">
        <v>2</v>
      </c>
      <c r="C189" s="29">
        <f>B189/4*100</f>
        <v>50</v>
      </c>
      <c r="D189" s="258">
        <f>(B189*5+B190*4+B191*3+B192*2+B193*1)/SUM(B189:B193)</f>
        <v>4.666666666666667</v>
      </c>
    </row>
    <row r="190" spans="1:4">
      <c r="A190" s="25" t="s">
        <v>15</v>
      </c>
      <c r="B190" s="89">
        <v>1</v>
      </c>
      <c r="C190" s="29">
        <f t="shared" ref="C190:C198" si="13">B190/4*100</f>
        <v>25</v>
      </c>
      <c r="D190" s="258"/>
    </row>
    <row r="191" spans="1:4">
      <c r="A191" s="25" t="s">
        <v>16</v>
      </c>
      <c r="B191" s="89">
        <v>0</v>
      </c>
      <c r="C191" s="29">
        <f t="shared" si="13"/>
        <v>0</v>
      </c>
      <c r="D191" s="258"/>
    </row>
    <row r="192" spans="1:4">
      <c r="A192" s="25" t="s">
        <v>17</v>
      </c>
      <c r="B192" s="89">
        <v>0</v>
      </c>
      <c r="C192" s="29">
        <f t="shared" si="13"/>
        <v>0</v>
      </c>
      <c r="D192" s="258"/>
    </row>
    <row r="193" spans="1:4">
      <c r="A193" s="25" t="s">
        <v>18</v>
      </c>
      <c r="B193" s="89">
        <v>0</v>
      </c>
      <c r="C193" s="29">
        <f t="shared" si="13"/>
        <v>0</v>
      </c>
      <c r="D193" s="258"/>
    </row>
    <row r="194" spans="1:4">
      <c r="A194" s="25" t="s">
        <v>19</v>
      </c>
      <c r="B194" s="89">
        <v>3</v>
      </c>
      <c r="C194" s="29">
        <f t="shared" si="13"/>
        <v>75</v>
      </c>
      <c r="D194" s="244">
        <f>(B194*5+B195*4+B196*3+B197*2+B198*1)/SUM(B194:B198)</f>
        <v>4.5</v>
      </c>
    </row>
    <row r="195" spans="1:4">
      <c r="A195" s="25" t="s">
        <v>20</v>
      </c>
      <c r="B195" s="89">
        <v>0</v>
      </c>
      <c r="C195" s="29">
        <f t="shared" si="13"/>
        <v>0</v>
      </c>
      <c r="D195" s="244"/>
    </row>
    <row r="196" spans="1:4">
      <c r="A196" s="25" t="s">
        <v>21</v>
      </c>
      <c r="B196" s="89">
        <v>1</v>
      </c>
      <c r="C196" s="29">
        <f t="shared" si="13"/>
        <v>25</v>
      </c>
      <c r="D196" s="244"/>
    </row>
    <row r="197" spans="1:4">
      <c r="A197" s="25" t="s">
        <v>22</v>
      </c>
      <c r="B197" s="89">
        <v>0</v>
      </c>
      <c r="C197" s="29">
        <f t="shared" si="13"/>
        <v>0</v>
      </c>
      <c r="D197" s="244"/>
    </row>
    <row r="198" spans="1:4">
      <c r="A198" s="25" t="s">
        <v>23</v>
      </c>
      <c r="B198" s="89">
        <v>0</v>
      </c>
      <c r="C198" s="29">
        <f t="shared" si="13"/>
        <v>0</v>
      </c>
      <c r="D198" s="244"/>
    </row>
    <row r="200" spans="1:4">
      <c r="A200" s="248" t="s">
        <v>37</v>
      </c>
      <c r="B200" s="248"/>
      <c r="C200" s="248"/>
      <c r="D200" s="248"/>
    </row>
    <row r="201" spans="1:4" ht="25.5">
      <c r="A201" s="1" t="s">
        <v>11</v>
      </c>
      <c r="B201" s="1" t="s">
        <v>4</v>
      </c>
      <c r="C201" s="1" t="s">
        <v>12</v>
      </c>
      <c r="D201" s="1" t="s">
        <v>13</v>
      </c>
    </row>
    <row r="202" spans="1:4">
      <c r="A202" s="25" t="s">
        <v>14</v>
      </c>
      <c r="B202" s="90">
        <v>3</v>
      </c>
      <c r="C202" s="29">
        <f>B202/4*100</f>
        <v>75</v>
      </c>
      <c r="D202" s="244">
        <f>(B202*5+B203*4+B204*3+B205*2+B206*1)/SUM(B202:B206)</f>
        <v>4.25</v>
      </c>
    </row>
    <row r="203" spans="1:4">
      <c r="A203" s="25" t="s">
        <v>15</v>
      </c>
      <c r="B203" s="90">
        <v>0</v>
      </c>
      <c r="C203" s="29">
        <f t="shared" ref="C203:C211" si="14">B203/4*100</f>
        <v>0</v>
      </c>
      <c r="D203" s="244"/>
    </row>
    <row r="204" spans="1:4">
      <c r="A204" s="25" t="s">
        <v>16</v>
      </c>
      <c r="B204" s="90">
        <v>0</v>
      </c>
      <c r="C204" s="29">
        <f t="shared" si="14"/>
        <v>0</v>
      </c>
      <c r="D204" s="244"/>
    </row>
    <row r="205" spans="1:4">
      <c r="A205" s="25" t="s">
        <v>17</v>
      </c>
      <c r="B205" s="90">
        <v>1</v>
      </c>
      <c r="C205" s="29">
        <f t="shared" si="14"/>
        <v>25</v>
      </c>
      <c r="D205" s="244"/>
    </row>
    <row r="206" spans="1:4">
      <c r="A206" s="25" t="s">
        <v>18</v>
      </c>
      <c r="B206" s="90">
        <v>0</v>
      </c>
      <c r="C206" s="29">
        <f t="shared" si="14"/>
        <v>0</v>
      </c>
      <c r="D206" s="244"/>
    </row>
    <row r="207" spans="1:4">
      <c r="A207" s="25" t="s">
        <v>19</v>
      </c>
      <c r="B207" s="90">
        <v>4</v>
      </c>
      <c r="C207" s="29">
        <f t="shared" si="14"/>
        <v>100</v>
      </c>
      <c r="D207" s="244">
        <f>(B207*5+B208*4+B209*3+B210*2+B211*1)/SUM(B207:B211)</f>
        <v>5</v>
      </c>
    </row>
    <row r="208" spans="1:4">
      <c r="A208" s="25" t="s">
        <v>20</v>
      </c>
      <c r="B208" s="90">
        <v>0</v>
      </c>
      <c r="C208" s="29">
        <f t="shared" si="14"/>
        <v>0</v>
      </c>
      <c r="D208" s="244"/>
    </row>
    <row r="209" spans="1:4">
      <c r="A209" s="25" t="s">
        <v>21</v>
      </c>
      <c r="B209" s="90">
        <v>0</v>
      </c>
      <c r="C209" s="29">
        <f t="shared" si="14"/>
        <v>0</v>
      </c>
      <c r="D209" s="244"/>
    </row>
    <row r="210" spans="1:4">
      <c r="A210" s="25" t="s">
        <v>22</v>
      </c>
      <c r="B210" s="90">
        <v>0</v>
      </c>
      <c r="C210" s="29">
        <f t="shared" si="14"/>
        <v>0</v>
      </c>
      <c r="D210" s="244"/>
    </row>
    <row r="211" spans="1:4">
      <c r="A211" s="25" t="s">
        <v>23</v>
      </c>
      <c r="B211" s="90">
        <v>0</v>
      </c>
      <c r="C211" s="29">
        <f t="shared" si="14"/>
        <v>0</v>
      </c>
      <c r="D211" s="244"/>
    </row>
    <row r="213" spans="1:4">
      <c r="A213" s="248" t="s">
        <v>38</v>
      </c>
      <c r="B213" s="248"/>
      <c r="C213" s="248"/>
      <c r="D213" s="248"/>
    </row>
    <row r="214" spans="1:4" ht="25.5">
      <c r="A214" s="1" t="s">
        <v>11</v>
      </c>
      <c r="B214" s="1" t="s">
        <v>4</v>
      </c>
      <c r="C214" s="1" t="s">
        <v>12</v>
      </c>
      <c r="D214" s="1" t="s">
        <v>13</v>
      </c>
    </row>
    <row r="215" spans="1:4">
      <c r="A215" s="25" t="s">
        <v>14</v>
      </c>
      <c r="B215" s="91">
        <v>4</v>
      </c>
      <c r="C215" s="29">
        <f>B215/4*100</f>
        <v>100</v>
      </c>
      <c r="D215" s="244">
        <f>(B215*5+B216*4+B217*3+B218*2+B219*1)/SUM(B215:B219)</f>
        <v>5</v>
      </c>
    </row>
    <row r="216" spans="1:4">
      <c r="A216" s="25" t="s">
        <v>15</v>
      </c>
      <c r="B216" s="91">
        <v>0</v>
      </c>
      <c r="C216" s="29">
        <f t="shared" ref="C216:C224" si="15">B216/4*100</f>
        <v>0</v>
      </c>
      <c r="D216" s="244"/>
    </row>
    <row r="217" spans="1:4">
      <c r="A217" s="25" t="s">
        <v>16</v>
      </c>
      <c r="B217" s="91">
        <v>0</v>
      </c>
      <c r="C217" s="29">
        <f t="shared" si="15"/>
        <v>0</v>
      </c>
      <c r="D217" s="244"/>
    </row>
    <row r="218" spans="1:4">
      <c r="A218" s="25" t="s">
        <v>17</v>
      </c>
      <c r="B218" s="91">
        <v>0</v>
      </c>
      <c r="C218" s="29">
        <f t="shared" si="15"/>
        <v>0</v>
      </c>
      <c r="D218" s="244"/>
    </row>
    <row r="219" spans="1:4">
      <c r="A219" s="25" t="s">
        <v>18</v>
      </c>
      <c r="B219" s="91">
        <v>0</v>
      </c>
      <c r="C219" s="29">
        <f t="shared" si="15"/>
        <v>0</v>
      </c>
      <c r="D219" s="244"/>
    </row>
    <row r="220" spans="1:4">
      <c r="A220" s="25" t="s">
        <v>19</v>
      </c>
      <c r="B220" s="91">
        <v>3</v>
      </c>
      <c r="C220" s="29">
        <f t="shared" si="15"/>
        <v>75</v>
      </c>
      <c r="D220" s="244">
        <f>(B220*5+B221*4+B222*3+B223*2+B224*1)/SUM(B220:B224)</f>
        <v>4.75</v>
      </c>
    </row>
    <row r="221" spans="1:4">
      <c r="A221" s="25" t="s">
        <v>20</v>
      </c>
      <c r="B221" s="91">
        <v>1</v>
      </c>
      <c r="C221" s="29">
        <f t="shared" si="15"/>
        <v>25</v>
      </c>
      <c r="D221" s="244"/>
    </row>
    <row r="222" spans="1:4">
      <c r="A222" s="25" t="s">
        <v>21</v>
      </c>
      <c r="B222" s="91">
        <v>0</v>
      </c>
      <c r="C222" s="29">
        <f t="shared" si="15"/>
        <v>0</v>
      </c>
      <c r="D222" s="244"/>
    </row>
    <row r="223" spans="1:4">
      <c r="A223" s="25" t="s">
        <v>22</v>
      </c>
      <c r="B223" s="91">
        <v>0</v>
      </c>
      <c r="C223" s="29">
        <f t="shared" si="15"/>
        <v>0</v>
      </c>
      <c r="D223" s="244"/>
    </row>
    <row r="224" spans="1:4">
      <c r="A224" s="25" t="s">
        <v>23</v>
      </c>
      <c r="B224" s="91">
        <v>0</v>
      </c>
      <c r="C224" s="29">
        <f t="shared" si="15"/>
        <v>0</v>
      </c>
      <c r="D224" s="244"/>
    </row>
    <row r="226" spans="1:4">
      <c r="A226" s="248" t="s">
        <v>39</v>
      </c>
      <c r="B226" s="248"/>
      <c r="C226" s="248"/>
      <c r="D226" s="248"/>
    </row>
    <row r="227" spans="1:4" ht="25.5">
      <c r="A227" s="1" t="s">
        <v>11</v>
      </c>
      <c r="B227" s="1" t="s">
        <v>4</v>
      </c>
      <c r="C227" s="1" t="s">
        <v>12</v>
      </c>
      <c r="D227" s="1" t="s">
        <v>13</v>
      </c>
    </row>
    <row r="228" spans="1:4">
      <c r="A228" s="25" t="s">
        <v>14</v>
      </c>
      <c r="B228" s="92">
        <v>4</v>
      </c>
      <c r="C228" s="29">
        <f>B228/4*100</f>
        <v>100</v>
      </c>
      <c r="D228" s="244">
        <f>(B228*5+B229*4+B230*3+B231*2+B232*1)/SUM(B228:B232)</f>
        <v>5</v>
      </c>
    </row>
    <row r="229" spans="1:4">
      <c r="A229" s="25" t="s">
        <v>15</v>
      </c>
      <c r="B229" s="92">
        <v>0</v>
      </c>
      <c r="C229" s="29">
        <f t="shared" ref="C229:C237" si="16">B229/4*100</f>
        <v>0</v>
      </c>
      <c r="D229" s="244"/>
    </row>
    <row r="230" spans="1:4">
      <c r="A230" s="25" t="s">
        <v>16</v>
      </c>
      <c r="B230" s="92">
        <v>0</v>
      </c>
      <c r="C230" s="29">
        <f t="shared" si="16"/>
        <v>0</v>
      </c>
      <c r="D230" s="244"/>
    </row>
    <row r="231" spans="1:4">
      <c r="A231" s="25" t="s">
        <v>17</v>
      </c>
      <c r="B231" s="92">
        <v>0</v>
      </c>
      <c r="C231" s="29">
        <f t="shared" si="16"/>
        <v>0</v>
      </c>
      <c r="D231" s="244"/>
    </row>
    <row r="232" spans="1:4">
      <c r="A232" s="25" t="s">
        <v>18</v>
      </c>
      <c r="B232" s="92">
        <v>0</v>
      </c>
      <c r="C232" s="29">
        <f t="shared" si="16"/>
        <v>0</v>
      </c>
      <c r="D232" s="244"/>
    </row>
    <row r="233" spans="1:4">
      <c r="A233" s="25" t="s">
        <v>19</v>
      </c>
      <c r="B233" s="92">
        <v>3</v>
      </c>
      <c r="C233" s="29">
        <f t="shared" si="16"/>
        <v>75</v>
      </c>
      <c r="D233" s="244">
        <f>(B233*5+B234*4+B235*3+B236*2+B237*1)/SUM(B233:B237)</f>
        <v>4.75</v>
      </c>
    </row>
    <row r="234" spans="1:4">
      <c r="A234" s="25" t="s">
        <v>20</v>
      </c>
      <c r="B234" s="92">
        <v>1</v>
      </c>
      <c r="C234" s="29">
        <f t="shared" si="16"/>
        <v>25</v>
      </c>
      <c r="D234" s="244"/>
    </row>
    <row r="235" spans="1:4">
      <c r="A235" s="25" t="s">
        <v>21</v>
      </c>
      <c r="B235" s="92">
        <v>0</v>
      </c>
      <c r="C235" s="29">
        <f t="shared" si="16"/>
        <v>0</v>
      </c>
      <c r="D235" s="244"/>
    </row>
    <row r="236" spans="1:4">
      <c r="A236" s="25" t="s">
        <v>22</v>
      </c>
      <c r="B236" s="92">
        <v>0</v>
      </c>
      <c r="C236" s="29">
        <f t="shared" si="16"/>
        <v>0</v>
      </c>
      <c r="D236" s="244"/>
    </row>
    <row r="237" spans="1:4">
      <c r="A237" s="25" t="s">
        <v>23</v>
      </c>
      <c r="B237" s="92">
        <v>0</v>
      </c>
      <c r="C237" s="29">
        <f t="shared" si="16"/>
        <v>0</v>
      </c>
      <c r="D237" s="244"/>
    </row>
    <row r="239" spans="1:4">
      <c r="A239" s="248" t="s">
        <v>40</v>
      </c>
      <c r="B239" s="248"/>
      <c r="C239" s="248"/>
      <c r="D239" s="248"/>
    </row>
    <row r="240" spans="1:4" ht="25.5">
      <c r="A240" s="1" t="s">
        <v>11</v>
      </c>
      <c r="B240" s="1" t="s">
        <v>4</v>
      </c>
      <c r="C240" s="1" t="s">
        <v>12</v>
      </c>
      <c r="D240" s="1" t="s">
        <v>13</v>
      </c>
    </row>
    <row r="241" spans="1:4">
      <c r="A241" s="25" t="s">
        <v>14</v>
      </c>
      <c r="B241" s="93">
        <v>4</v>
      </c>
      <c r="C241" s="29">
        <f>B241/4*100</f>
        <v>100</v>
      </c>
      <c r="D241" s="244">
        <f>(B241*5+B242*4+B243*3+B244*2+B245*1)/SUM(B241:B245)</f>
        <v>5</v>
      </c>
    </row>
    <row r="242" spans="1:4">
      <c r="A242" s="25" t="s">
        <v>15</v>
      </c>
      <c r="B242" s="93">
        <v>0</v>
      </c>
      <c r="C242" s="29">
        <f t="shared" ref="C242:C250" si="17">B242/4*100</f>
        <v>0</v>
      </c>
      <c r="D242" s="244"/>
    </row>
    <row r="243" spans="1:4">
      <c r="A243" s="25" t="s">
        <v>16</v>
      </c>
      <c r="B243" s="93">
        <v>0</v>
      </c>
      <c r="C243" s="29">
        <f t="shared" si="17"/>
        <v>0</v>
      </c>
      <c r="D243" s="244"/>
    </row>
    <row r="244" spans="1:4">
      <c r="A244" s="25" t="s">
        <v>17</v>
      </c>
      <c r="B244" s="93">
        <v>0</v>
      </c>
      <c r="C244" s="29">
        <f t="shared" si="17"/>
        <v>0</v>
      </c>
      <c r="D244" s="244"/>
    </row>
    <row r="245" spans="1:4">
      <c r="A245" s="25" t="s">
        <v>18</v>
      </c>
      <c r="B245" s="93">
        <v>0</v>
      </c>
      <c r="C245" s="29">
        <f t="shared" si="17"/>
        <v>0</v>
      </c>
      <c r="D245" s="244"/>
    </row>
    <row r="246" spans="1:4">
      <c r="A246" s="25" t="s">
        <v>19</v>
      </c>
      <c r="B246" s="93">
        <v>4</v>
      </c>
      <c r="C246" s="29">
        <f t="shared" si="17"/>
        <v>100</v>
      </c>
      <c r="D246" s="244">
        <f>(B246*5+B247*4+B248*3+B249*2+B250*1)/SUM(B246:B250)</f>
        <v>5</v>
      </c>
    </row>
    <row r="247" spans="1:4">
      <c r="A247" s="25" t="s">
        <v>20</v>
      </c>
      <c r="B247" s="93">
        <v>0</v>
      </c>
      <c r="C247" s="29">
        <f t="shared" si="17"/>
        <v>0</v>
      </c>
      <c r="D247" s="244"/>
    </row>
    <row r="248" spans="1:4">
      <c r="A248" s="25" t="s">
        <v>21</v>
      </c>
      <c r="B248" s="93">
        <v>0</v>
      </c>
      <c r="C248" s="29">
        <f t="shared" si="17"/>
        <v>0</v>
      </c>
      <c r="D248" s="244"/>
    </row>
    <row r="249" spans="1:4">
      <c r="A249" s="25" t="s">
        <v>22</v>
      </c>
      <c r="B249" s="93">
        <v>0</v>
      </c>
      <c r="C249" s="29">
        <f t="shared" si="17"/>
        <v>0</v>
      </c>
      <c r="D249" s="244"/>
    </row>
    <row r="250" spans="1:4">
      <c r="A250" s="25" t="s">
        <v>23</v>
      </c>
      <c r="B250" s="93">
        <v>0</v>
      </c>
      <c r="C250" s="29">
        <f t="shared" si="17"/>
        <v>0</v>
      </c>
      <c r="D250" s="244"/>
    </row>
    <row r="252" spans="1:4">
      <c r="A252" s="248" t="s">
        <v>41</v>
      </c>
      <c r="B252" s="248"/>
      <c r="C252" s="248"/>
      <c r="D252" s="248"/>
    </row>
    <row r="253" spans="1:4" ht="25.5">
      <c r="A253" s="1" t="s">
        <v>11</v>
      </c>
      <c r="B253" s="1" t="s">
        <v>4</v>
      </c>
      <c r="C253" s="1" t="s">
        <v>12</v>
      </c>
      <c r="D253" s="1" t="s">
        <v>13</v>
      </c>
    </row>
    <row r="254" spans="1:4">
      <c r="A254" s="25" t="s">
        <v>14</v>
      </c>
      <c r="B254" s="94">
        <v>4</v>
      </c>
      <c r="C254" s="29">
        <f>B254/4*100</f>
        <v>100</v>
      </c>
      <c r="D254" s="244">
        <f>(B254*5+B255*4+B256*3+B257*2+B258*1)/SUM(B254:B258)</f>
        <v>5</v>
      </c>
    </row>
    <row r="255" spans="1:4">
      <c r="A255" s="25" t="s">
        <v>15</v>
      </c>
      <c r="B255" s="94">
        <v>0</v>
      </c>
      <c r="C255" s="29">
        <f t="shared" ref="C255:C263" si="18">B255/4*100</f>
        <v>0</v>
      </c>
      <c r="D255" s="244"/>
    </row>
    <row r="256" spans="1:4">
      <c r="A256" s="25" t="s">
        <v>16</v>
      </c>
      <c r="B256" s="94">
        <v>0</v>
      </c>
      <c r="C256" s="29">
        <f t="shared" si="18"/>
        <v>0</v>
      </c>
      <c r="D256" s="244"/>
    </row>
    <row r="257" spans="1:4">
      <c r="A257" s="25" t="s">
        <v>17</v>
      </c>
      <c r="B257" s="94">
        <v>0</v>
      </c>
      <c r="C257" s="29">
        <f t="shared" si="18"/>
        <v>0</v>
      </c>
      <c r="D257" s="244"/>
    </row>
    <row r="258" spans="1:4">
      <c r="A258" s="25" t="s">
        <v>18</v>
      </c>
      <c r="B258" s="94">
        <v>0</v>
      </c>
      <c r="C258" s="29">
        <f t="shared" si="18"/>
        <v>0</v>
      </c>
      <c r="D258" s="244"/>
    </row>
    <row r="259" spans="1:4">
      <c r="A259" s="25" t="s">
        <v>19</v>
      </c>
      <c r="B259" s="94">
        <v>4</v>
      </c>
      <c r="C259" s="29">
        <f t="shared" si="18"/>
        <v>100</v>
      </c>
      <c r="D259" s="244">
        <f>(B259*5+B260*4+B261*3+B262*2+B263*1)/SUM(B259:B263)</f>
        <v>5</v>
      </c>
    </row>
    <row r="260" spans="1:4">
      <c r="A260" s="25" t="s">
        <v>20</v>
      </c>
      <c r="B260" s="94">
        <v>0</v>
      </c>
      <c r="C260" s="29">
        <f t="shared" si="18"/>
        <v>0</v>
      </c>
      <c r="D260" s="244"/>
    </row>
    <row r="261" spans="1:4">
      <c r="A261" s="25" t="s">
        <v>21</v>
      </c>
      <c r="B261" s="94">
        <v>0</v>
      </c>
      <c r="C261" s="29">
        <f t="shared" si="18"/>
        <v>0</v>
      </c>
      <c r="D261" s="244"/>
    </row>
    <row r="262" spans="1:4">
      <c r="A262" s="25" t="s">
        <v>22</v>
      </c>
      <c r="B262" s="94">
        <v>0</v>
      </c>
      <c r="C262" s="29">
        <f t="shared" si="18"/>
        <v>0</v>
      </c>
      <c r="D262" s="244"/>
    </row>
    <row r="263" spans="1:4">
      <c r="A263" s="25" t="s">
        <v>23</v>
      </c>
      <c r="B263" s="94">
        <v>0</v>
      </c>
      <c r="C263" s="29">
        <f t="shared" si="18"/>
        <v>0</v>
      </c>
      <c r="D263" s="244"/>
    </row>
    <row r="265" spans="1:4">
      <c r="A265" s="248" t="s">
        <v>42</v>
      </c>
      <c r="B265" s="248"/>
      <c r="C265" s="248"/>
      <c r="D265" s="248"/>
    </row>
    <row r="266" spans="1:4" ht="25.5">
      <c r="A266" s="1" t="s">
        <v>11</v>
      </c>
      <c r="B266" s="1" t="s">
        <v>4</v>
      </c>
      <c r="C266" s="1" t="s">
        <v>12</v>
      </c>
      <c r="D266" s="1" t="s">
        <v>13</v>
      </c>
    </row>
    <row r="267" spans="1:4">
      <c r="A267" s="25" t="s">
        <v>14</v>
      </c>
      <c r="B267" s="95">
        <v>4</v>
      </c>
      <c r="C267" s="29">
        <f>B267/4*100</f>
        <v>100</v>
      </c>
      <c r="D267" s="244">
        <f>(B267*5+B268*4+B269*3+B270*2+B271*1)/SUM(B267:B271)</f>
        <v>5</v>
      </c>
    </row>
    <row r="268" spans="1:4">
      <c r="A268" s="25" t="s">
        <v>15</v>
      </c>
      <c r="B268" s="95">
        <v>0</v>
      </c>
      <c r="C268" s="29">
        <f t="shared" ref="C268:C276" si="19">B268/4*100</f>
        <v>0</v>
      </c>
      <c r="D268" s="244"/>
    </row>
    <row r="269" spans="1:4">
      <c r="A269" s="25" t="s">
        <v>16</v>
      </c>
      <c r="B269" s="95">
        <v>0</v>
      </c>
      <c r="C269" s="29">
        <f t="shared" si="19"/>
        <v>0</v>
      </c>
      <c r="D269" s="244"/>
    </row>
    <row r="270" spans="1:4">
      <c r="A270" s="25" t="s">
        <v>17</v>
      </c>
      <c r="B270" s="95">
        <v>0</v>
      </c>
      <c r="C270" s="29">
        <f t="shared" si="19"/>
        <v>0</v>
      </c>
      <c r="D270" s="244"/>
    </row>
    <row r="271" spans="1:4">
      <c r="A271" s="25" t="s">
        <v>18</v>
      </c>
      <c r="B271" s="95">
        <v>0</v>
      </c>
      <c r="C271" s="29">
        <f t="shared" si="19"/>
        <v>0</v>
      </c>
      <c r="D271" s="244"/>
    </row>
    <row r="272" spans="1:4">
      <c r="A272" s="25" t="s">
        <v>19</v>
      </c>
      <c r="B272" s="95">
        <v>3</v>
      </c>
      <c r="C272" s="29">
        <f t="shared" si="19"/>
        <v>75</v>
      </c>
      <c r="D272" s="244">
        <f>(B272*5+B273*4+B274*3+B275*2+B276*1)/SUM(B272:B276)</f>
        <v>4.75</v>
      </c>
    </row>
    <row r="273" spans="1:4">
      <c r="A273" s="25" t="s">
        <v>20</v>
      </c>
      <c r="B273" s="95">
        <v>1</v>
      </c>
      <c r="C273" s="29">
        <f t="shared" si="19"/>
        <v>25</v>
      </c>
      <c r="D273" s="244"/>
    </row>
    <row r="274" spans="1:4">
      <c r="A274" s="25" t="s">
        <v>21</v>
      </c>
      <c r="B274" s="95">
        <v>0</v>
      </c>
      <c r="C274" s="29">
        <f t="shared" si="19"/>
        <v>0</v>
      </c>
      <c r="D274" s="244"/>
    </row>
    <row r="275" spans="1:4">
      <c r="A275" s="25" t="s">
        <v>22</v>
      </c>
      <c r="B275" s="95">
        <v>0</v>
      </c>
      <c r="C275" s="29">
        <f t="shared" si="19"/>
        <v>0</v>
      </c>
      <c r="D275" s="244"/>
    </row>
    <row r="276" spans="1:4">
      <c r="A276" s="25" t="s">
        <v>23</v>
      </c>
      <c r="B276" s="95">
        <v>0</v>
      </c>
      <c r="C276" s="29">
        <f t="shared" si="19"/>
        <v>0</v>
      </c>
      <c r="D276" s="244"/>
    </row>
    <row r="278" spans="1:4">
      <c r="A278" s="248" t="s">
        <v>43</v>
      </c>
      <c r="B278" s="248"/>
      <c r="C278" s="248"/>
      <c r="D278" s="248"/>
    </row>
    <row r="279" spans="1:4" ht="25.5">
      <c r="A279" s="1" t="s">
        <v>11</v>
      </c>
      <c r="B279" s="1" t="s">
        <v>4</v>
      </c>
      <c r="C279" s="1" t="s">
        <v>12</v>
      </c>
      <c r="D279" s="1" t="s">
        <v>13</v>
      </c>
    </row>
    <row r="280" spans="1:4">
      <c r="A280" s="25" t="s">
        <v>14</v>
      </c>
      <c r="B280" s="96">
        <v>2</v>
      </c>
      <c r="C280" s="29">
        <f>B280/4*100</f>
        <v>50</v>
      </c>
      <c r="D280" s="244">
        <f>(B280*5+B281*4+B282*3+B283*2+B284*1)/SUM(B280:B284)</f>
        <v>4.5</v>
      </c>
    </row>
    <row r="281" spans="1:4">
      <c r="A281" s="25" t="s">
        <v>15</v>
      </c>
      <c r="B281" s="96">
        <v>2</v>
      </c>
      <c r="C281" s="29">
        <f t="shared" ref="C281:C289" si="20">B281/4*100</f>
        <v>50</v>
      </c>
      <c r="D281" s="244"/>
    </row>
    <row r="282" spans="1:4">
      <c r="A282" s="25" t="s">
        <v>16</v>
      </c>
      <c r="B282" s="96">
        <v>0</v>
      </c>
      <c r="C282" s="29">
        <f t="shared" si="20"/>
        <v>0</v>
      </c>
      <c r="D282" s="244"/>
    </row>
    <row r="283" spans="1:4">
      <c r="A283" s="25" t="s">
        <v>17</v>
      </c>
      <c r="B283" s="96">
        <v>0</v>
      </c>
      <c r="C283" s="29">
        <f t="shared" si="20"/>
        <v>0</v>
      </c>
      <c r="D283" s="244"/>
    </row>
    <row r="284" spans="1:4">
      <c r="A284" s="25" t="s">
        <v>18</v>
      </c>
      <c r="B284" s="96">
        <v>0</v>
      </c>
      <c r="C284" s="29">
        <f t="shared" si="20"/>
        <v>0</v>
      </c>
      <c r="D284" s="244"/>
    </row>
    <row r="285" spans="1:4">
      <c r="A285" s="25" t="s">
        <v>19</v>
      </c>
      <c r="B285" s="96">
        <v>1</v>
      </c>
      <c r="C285" s="29">
        <f t="shared" si="20"/>
        <v>25</v>
      </c>
      <c r="D285" s="244">
        <f>(B285*5+B286*4+B287*3+B288*2+B289*1)/SUM(B285:B289)</f>
        <v>4</v>
      </c>
    </row>
    <row r="286" spans="1:4">
      <c r="A286" s="25" t="s">
        <v>20</v>
      </c>
      <c r="B286" s="96">
        <v>2</v>
      </c>
      <c r="C286" s="29">
        <f t="shared" si="20"/>
        <v>50</v>
      </c>
      <c r="D286" s="244"/>
    </row>
    <row r="287" spans="1:4">
      <c r="A287" s="25" t="s">
        <v>21</v>
      </c>
      <c r="B287" s="96">
        <v>1</v>
      </c>
      <c r="C287" s="29">
        <f t="shared" si="20"/>
        <v>25</v>
      </c>
      <c r="D287" s="244"/>
    </row>
    <row r="288" spans="1:4">
      <c r="A288" s="25" t="s">
        <v>22</v>
      </c>
      <c r="B288" s="96">
        <v>0</v>
      </c>
      <c r="C288" s="29">
        <f t="shared" si="20"/>
        <v>0</v>
      </c>
      <c r="D288" s="244"/>
    </row>
    <row r="289" spans="1:4">
      <c r="A289" s="25" t="s">
        <v>23</v>
      </c>
      <c r="B289" s="96">
        <v>0</v>
      </c>
      <c r="C289" s="29">
        <f t="shared" si="20"/>
        <v>0</v>
      </c>
      <c r="D289" s="244"/>
    </row>
    <row r="291" spans="1:4">
      <c r="A291" s="248" t="s">
        <v>44</v>
      </c>
      <c r="B291" s="248"/>
      <c r="C291" s="248"/>
      <c r="D291" s="248"/>
    </row>
    <row r="292" spans="1:4" ht="25.5">
      <c r="A292" s="1" t="s">
        <v>11</v>
      </c>
      <c r="B292" s="1" t="s">
        <v>4</v>
      </c>
      <c r="C292" s="1" t="s">
        <v>12</v>
      </c>
      <c r="D292" s="1" t="s">
        <v>13</v>
      </c>
    </row>
    <row r="293" spans="1:4">
      <c r="A293" s="25" t="s">
        <v>14</v>
      </c>
      <c r="B293" s="97">
        <v>4</v>
      </c>
      <c r="C293" s="29">
        <f>B293/4*100</f>
        <v>100</v>
      </c>
      <c r="D293" s="244">
        <f>(B293*5+B294*4+B295*3+B296*2+B297*1)/SUM(B293:B297)</f>
        <v>5</v>
      </c>
    </row>
    <row r="294" spans="1:4">
      <c r="A294" s="25" t="s">
        <v>15</v>
      </c>
      <c r="B294" s="97">
        <v>0</v>
      </c>
      <c r="C294" s="29">
        <f t="shared" ref="C294:C302" si="21">B294/4*100</f>
        <v>0</v>
      </c>
      <c r="D294" s="244"/>
    </row>
    <row r="295" spans="1:4">
      <c r="A295" s="25" t="s">
        <v>16</v>
      </c>
      <c r="B295" s="97">
        <v>0</v>
      </c>
      <c r="C295" s="29">
        <f t="shared" si="21"/>
        <v>0</v>
      </c>
      <c r="D295" s="244"/>
    </row>
    <row r="296" spans="1:4">
      <c r="A296" s="25" t="s">
        <v>17</v>
      </c>
      <c r="B296" s="97">
        <v>0</v>
      </c>
      <c r="C296" s="29">
        <f t="shared" si="21"/>
        <v>0</v>
      </c>
      <c r="D296" s="244"/>
    </row>
    <row r="297" spans="1:4">
      <c r="A297" s="25" t="s">
        <v>18</v>
      </c>
      <c r="B297" s="97">
        <v>0</v>
      </c>
      <c r="C297" s="29">
        <f t="shared" si="21"/>
        <v>0</v>
      </c>
      <c r="D297" s="244"/>
    </row>
    <row r="298" spans="1:4">
      <c r="A298" s="25" t="s">
        <v>19</v>
      </c>
      <c r="B298" s="97">
        <v>3</v>
      </c>
      <c r="C298" s="29">
        <f t="shared" si="21"/>
        <v>75</v>
      </c>
      <c r="D298" s="244">
        <f>(B298*5+B299*4+B300*3+B301*2+B302*1)/SUM(B298:B302)</f>
        <v>4.75</v>
      </c>
    </row>
    <row r="299" spans="1:4">
      <c r="A299" s="25" t="s">
        <v>20</v>
      </c>
      <c r="B299" s="97">
        <v>1</v>
      </c>
      <c r="C299" s="29">
        <f t="shared" si="21"/>
        <v>25</v>
      </c>
      <c r="D299" s="244"/>
    </row>
    <row r="300" spans="1:4">
      <c r="A300" s="25" t="s">
        <v>21</v>
      </c>
      <c r="B300" s="97">
        <v>0</v>
      </c>
      <c r="C300" s="29">
        <f t="shared" si="21"/>
        <v>0</v>
      </c>
      <c r="D300" s="244"/>
    </row>
    <row r="301" spans="1:4">
      <c r="A301" s="25" t="s">
        <v>22</v>
      </c>
      <c r="B301" s="97">
        <v>0</v>
      </c>
      <c r="C301" s="29">
        <f t="shared" si="21"/>
        <v>0</v>
      </c>
      <c r="D301" s="244"/>
    </row>
    <row r="302" spans="1:4">
      <c r="A302" s="25" t="s">
        <v>23</v>
      </c>
      <c r="B302" s="97">
        <v>0</v>
      </c>
      <c r="C302" s="29">
        <f t="shared" si="21"/>
        <v>0</v>
      </c>
      <c r="D302" s="244"/>
    </row>
    <row r="304" spans="1:4">
      <c r="A304" s="248" t="s">
        <v>45</v>
      </c>
      <c r="B304" s="248"/>
      <c r="C304" s="248"/>
      <c r="D304" s="248"/>
    </row>
    <row r="305" spans="1:4" ht="25.5">
      <c r="A305" s="1" t="s">
        <v>11</v>
      </c>
      <c r="B305" s="1" t="s">
        <v>4</v>
      </c>
      <c r="C305" s="1" t="s">
        <v>12</v>
      </c>
      <c r="D305" s="1" t="s">
        <v>13</v>
      </c>
    </row>
    <row r="306" spans="1:4">
      <c r="A306" s="25" t="s">
        <v>14</v>
      </c>
      <c r="B306" s="98">
        <v>4</v>
      </c>
      <c r="C306" s="29">
        <f>B306/4*100</f>
        <v>100</v>
      </c>
      <c r="D306" s="244">
        <f>(B306*5+B307*4+B308*3+B309*2+B310*1)/SUM(B306:B310)</f>
        <v>5</v>
      </c>
    </row>
    <row r="307" spans="1:4">
      <c r="A307" s="25" t="s">
        <v>15</v>
      </c>
      <c r="B307" s="98">
        <v>0</v>
      </c>
      <c r="C307" s="29">
        <f t="shared" ref="C307:C315" si="22">B307/4*100</f>
        <v>0</v>
      </c>
      <c r="D307" s="244"/>
    </row>
    <row r="308" spans="1:4">
      <c r="A308" s="25" t="s">
        <v>16</v>
      </c>
      <c r="B308" s="98">
        <v>0</v>
      </c>
      <c r="C308" s="29">
        <f t="shared" si="22"/>
        <v>0</v>
      </c>
      <c r="D308" s="244"/>
    </row>
    <row r="309" spans="1:4">
      <c r="A309" s="25" t="s">
        <v>17</v>
      </c>
      <c r="B309" s="98">
        <v>0</v>
      </c>
      <c r="C309" s="29">
        <f t="shared" si="22"/>
        <v>0</v>
      </c>
      <c r="D309" s="244"/>
    </row>
    <row r="310" spans="1:4">
      <c r="A310" s="25" t="s">
        <v>18</v>
      </c>
      <c r="B310" s="98">
        <v>0</v>
      </c>
      <c r="C310" s="29">
        <f t="shared" si="22"/>
        <v>0</v>
      </c>
      <c r="D310" s="244"/>
    </row>
    <row r="311" spans="1:4">
      <c r="A311" s="25" t="s">
        <v>19</v>
      </c>
      <c r="B311" s="98">
        <v>3</v>
      </c>
      <c r="C311" s="29">
        <f t="shared" si="22"/>
        <v>75</v>
      </c>
      <c r="D311" s="244">
        <f>(B311*5+B312*4+B313*3+B314*2+B315*1)/SUM(B311:B315)</f>
        <v>4.75</v>
      </c>
    </row>
    <row r="312" spans="1:4">
      <c r="A312" s="25" t="s">
        <v>20</v>
      </c>
      <c r="B312" s="98">
        <v>1</v>
      </c>
      <c r="C312" s="29">
        <f t="shared" si="22"/>
        <v>25</v>
      </c>
      <c r="D312" s="244"/>
    </row>
    <row r="313" spans="1:4">
      <c r="A313" s="25" t="s">
        <v>21</v>
      </c>
      <c r="B313" s="98">
        <v>0</v>
      </c>
      <c r="C313" s="29">
        <f t="shared" si="22"/>
        <v>0</v>
      </c>
      <c r="D313" s="244"/>
    </row>
    <row r="314" spans="1:4">
      <c r="A314" s="25" t="s">
        <v>22</v>
      </c>
      <c r="B314" s="98">
        <v>0</v>
      </c>
      <c r="C314" s="29">
        <f t="shared" si="22"/>
        <v>0</v>
      </c>
      <c r="D314" s="244"/>
    </row>
    <row r="315" spans="1:4">
      <c r="A315" s="25" t="s">
        <v>23</v>
      </c>
      <c r="B315" s="98">
        <v>0</v>
      </c>
      <c r="C315" s="29">
        <f t="shared" si="22"/>
        <v>0</v>
      </c>
      <c r="D315" s="244"/>
    </row>
    <row r="317" spans="1:4">
      <c r="A317" s="248" t="s">
        <v>46</v>
      </c>
      <c r="B317" s="248"/>
      <c r="C317" s="248"/>
      <c r="D317" s="248"/>
    </row>
    <row r="318" spans="1:4" ht="25.5">
      <c r="A318" s="1" t="s">
        <v>11</v>
      </c>
      <c r="B318" s="1" t="s">
        <v>4</v>
      </c>
      <c r="C318" s="1" t="s">
        <v>12</v>
      </c>
      <c r="D318" s="1" t="s">
        <v>13</v>
      </c>
    </row>
    <row r="319" spans="1:4">
      <c r="A319" s="25" t="s">
        <v>14</v>
      </c>
      <c r="B319" s="99">
        <v>3</v>
      </c>
      <c r="C319" s="29">
        <f>B319/4*100</f>
        <v>75</v>
      </c>
      <c r="D319" s="244">
        <f>(B319*5+B320*4+B321*3+B322*2+B323*1)/SUM(B319:B323)</f>
        <v>4.75</v>
      </c>
    </row>
    <row r="320" spans="1:4">
      <c r="A320" s="25" t="s">
        <v>15</v>
      </c>
      <c r="B320" s="99">
        <v>1</v>
      </c>
      <c r="C320" s="29">
        <f t="shared" ref="C320:C328" si="23">B320/4*100</f>
        <v>25</v>
      </c>
      <c r="D320" s="244"/>
    </row>
    <row r="321" spans="1:4">
      <c r="A321" s="25" t="s">
        <v>16</v>
      </c>
      <c r="B321" s="99">
        <v>0</v>
      </c>
      <c r="C321" s="29">
        <f t="shared" si="23"/>
        <v>0</v>
      </c>
      <c r="D321" s="244"/>
    </row>
    <row r="322" spans="1:4">
      <c r="A322" s="25" t="s">
        <v>17</v>
      </c>
      <c r="B322" s="99">
        <v>0</v>
      </c>
      <c r="C322" s="29">
        <f t="shared" si="23"/>
        <v>0</v>
      </c>
      <c r="D322" s="244"/>
    </row>
    <row r="323" spans="1:4">
      <c r="A323" s="25" t="s">
        <v>18</v>
      </c>
      <c r="B323" s="99">
        <v>0</v>
      </c>
      <c r="C323" s="29">
        <f t="shared" si="23"/>
        <v>0</v>
      </c>
      <c r="D323" s="244"/>
    </row>
    <row r="324" spans="1:4">
      <c r="A324" s="25" t="s">
        <v>19</v>
      </c>
      <c r="B324" s="99">
        <v>3</v>
      </c>
      <c r="C324" s="29">
        <f t="shared" si="23"/>
        <v>75</v>
      </c>
      <c r="D324" s="244">
        <f>(B324*5+B325*4+B326*3+B327*2+B328*1)/SUM(B324:B328)</f>
        <v>4.75</v>
      </c>
    </row>
    <row r="325" spans="1:4">
      <c r="A325" s="25" t="s">
        <v>20</v>
      </c>
      <c r="B325" s="99">
        <v>1</v>
      </c>
      <c r="C325" s="29">
        <f t="shared" si="23"/>
        <v>25</v>
      </c>
      <c r="D325" s="244"/>
    </row>
    <row r="326" spans="1:4">
      <c r="A326" s="25" t="s">
        <v>21</v>
      </c>
      <c r="B326" s="99">
        <v>0</v>
      </c>
      <c r="C326" s="29">
        <f t="shared" si="23"/>
        <v>0</v>
      </c>
      <c r="D326" s="244"/>
    </row>
    <row r="327" spans="1:4">
      <c r="A327" s="25" t="s">
        <v>22</v>
      </c>
      <c r="B327" s="99">
        <v>0</v>
      </c>
      <c r="C327" s="29">
        <f t="shared" si="23"/>
        <v>0</v>
      </c>
      <c r="D327" s="244"/>
    </row>
    <row r="328" spans="1:4">
      <c r="A328" s="25" t="s">
        <v>23</v>
      </c>
      <c r="B328" s="99">
        <v>0</v>
      </c>
      <c r="C328" s="29">
        <f t="shared" si="23"/>
        <v>0</v>
      </c>
      <c r="D328" s="244"/>
    </row>
    <row r="330" spans="1:4">
      <c r="A330" s="248" t="s">
        <v>47</v>
      </c>
      <c r="B330" s="248"/>
      <c r="C330" s="248"/>
      <c r="D330" s="248"/>
    </row>
    <row r="331" spans="1:4" ht="25.5">
      <c r="A331" s="1" t="s">
        <v>11</v>
      </c>
      <c r="B331" s="1" t="s">
        <v>4</v>
      </c>
      <c r="C331" s="1" t="s">
        <v>12</v>
      </c>
      <c r="D331" s="1" t="s">
        <v>13</v>
      </c>
    </row>
    <row r="332" spans="1:4">
      <c r="A332" s="25" t="s">
        <v>14</v>
      </c>
      <c r="B332" s="100">
        <v>2</v>
      </c>
      <c r="C332" s="29">
        <f>B332/4*100</f>
        <v>50</v>
      </c>
      <c r="D332" s="258">
        <f>(B332*5+B333*4+B334*3+B335*2+B336*1)/SUM(B332:B336)</f>
        <v>4.333333333333333</v>
      </c>
    </row>
    <row r="333" spans="1:4">
      <c r="A333" s="25" t="s">
        <v>15</v>
      </c>
      <c r="B333" s="100">
        <v>0</v>
      </c>
      <c r="C333" s="29">
        <f t="shared" ref="C333:C341" si="24">B333/4*100</f>
        <v>0</v>
      </c>
      <c r="D333" s="258"/>
    </row>
    <row r="334" spans="1:4">
      <c r="A334" s="25" t="s">
        <v>16</v>
      </c>
      <c r="B334" s="100">
        <v>1</v>
      </c>
      <c r="C334" s="29">
        <f t="shared" si="24"/>
        <v>25</v>
      </c>
      <c r="D334" s="258"/>
    </row>
    <row r="335" spans="1:4">
      <c r="A335" s="25" t="s">
        <v>17</v>
      </c>
      <c r="B335" s="100">
        <v>0</v>
      </c>
      <c r="C335" s="29">
        <f t="shared" si="24"/>
        <v>0</v>
      </c>
      <c r="D335" s="258"/>
    </row>
    <row r="336" spans="1:4">
      <c r="A336" s="25" t="s">
        <v>18</v>
      </c>
      <c r="B336" s="100">
        <v>0</v>
      </c>
      <c r="C336" s="29">
        <f t="shared" si="24"/>
        <v>0</v>
      </c>
      <c r="D336" s="258"/>
    </row>
    <row r="337" spans="1:4">
      <c r="A337" s="25" t="s">
        <v>19</v>
      </c>
      <c r="B337" s="100">
        <v>1</v>
      </c>
      <c r="C337" s="29">
        <f t="shared" si="24"/>
        <v>25</v>
      </c>
      <c r="D337" s="244">
        <f>(B337*5+B338*4+B339*3+B340*2+B341*1)/SUM(B337:B341)</f>
        <v>4</v>
      </c>
    </row>
    <row r="338" spans="1:4">
      <c r="A338" s="25" t="s">
        <v>20</v>
      </c>
      <c r="B338" s="100">
        <v>1</v>
      </c>
      <c r="C338" s="29">
        <f t="shared" si="24"/>
        <v>25</v>
      </c>
      <c r="D338" s="244"/>
    </row>
    <row r="339" spans="1:4">
      <c r="A339" s="25" t="s">
        <v>21</v>
      </c>
      <c r="B339" s="100">
        <v>1</v>
      </c>
      <c r="C339" s="29">
        <f t="shared" si="24"/>
        <v>25</v>
      </c>
      <c r="D339" s="244"/>
    </row>
    <row r="340" spans="1:4">
      <c r="A340" s="25" t="s">
        <v>22</v>
      </c>
      <c r="B340" s="100">
        <v>0</v>
      </c>
      <c r="C340" s="29">
        <f t="shared" si="24"/>
        <v>0</v>
      </c>
      <c r="D340" s="244"/>
    </row>
    <row r="341" spans="1:4">
      <c r="A341" s="25" t="s">
        <v>23</v>
      </c>
      <c r="B341" s="100">
        <v>0</v>
      </c>
      <c r="C341" s="29">
        <f t="shared" si="24"/>
        <v>0</v>
      </c>
      <c r="D341" s="244"/>
    </row>
    <row r="343" spans="1:4">
      <c r="A343" s="248" t="s">
        <v>48</v>
      </c>
      <c r="B343" s="248"/>
      <c r="C343" s="248"/>
      <c r="D343" s="248"/>
    </row>
    <row r="344" spans="1:4" ht="25.5">
      <c r="A344" s="1" t="s">
        <v>11</v>
      </c>
      <c r="B344" s="1" t="s">
        <v>4</v>
      </c>
      <c r="C344" s="1" t="s">
        <v>12</v>
      </c>
      <c r="D344" s="1" t="s">
        <v>13</v>
      </c>
    </row>
    <row r="345" spans="1:4">
      <c r="A345" s="25" t="s">
        <v>14</v>
      </c>
      <c r="B345" s="101">
        <v>2</v>
      </c>
      <c r="C345" s="29">
        <f>B345/4*100</f>
        <v>50</v>
      </c>
      <c r="D345" s="244">
        <f>(B345*5+B346*4+B347*3+B348*2+B349*1)/SUM(B345:B349)</f>
        <v>4.5</v>
      </c>
    </row>
    <row r="346" spans="1:4">
      <c r="A346" s="25" t="s">
        <v>15</v>
      </c>
      <c r="B346" s="101">
        <v>2</v>
      </c>
      <c r="C346" s="29">
        <f t="shared" ref="C346:C354" si="25">B346/4*100</f>
        <v>50</v>
      </c>
      <c r="D346" s="244"/>
    </row>
    <row r="347" spans="1:4">
      <c r="A347" s="25" t="s">
        <v>16</v>
      </c>
      <c r="B347" s="101">
        <v>0</v>
      </c>
      <c r="C347" s="29">
        <f t="shared" si="25"/>
        <v>0</v>
      </c>
      <c r="D347" s="244"/>
    </row>
    <row r="348" spans="1:4">
      <c r="A348" s="25" t="s">
        <v>17</v>
      </c>
      <c r="B348" s="101">
        <v>0</v>
      </c>
      <c r="C348" s="29">
        <f t="shared" si="25"/>
        <v>0</v>
      </c>
      <c r="D348" s="244"/>
    </row>
    <row r="349" spans="1:4">
      <c r="A349" s="25" t="s">
        <v>18</v>
      </c>
      <c r="B349" s="101">
        <v>0</v>
      </c>
      <c r="C349" s="29">
        <f t="shared" si="25"/>
        <v>0</v>
      </c>
      <c r="D349" s="244"/>
    </row>
    <row r="350" spans="1:4">
      <c r="A350" s="25" t="s">
        <v>19</v>
      </c>
      <c r="B350" s="101">
        <v>1</v>
      </c>
      <c r="C350" s="29">
        <f t="shared" si="25"/>
        <v>25</v>
      </c>
      <c r="D350" s="244">
        <f>(B350*5+B351*4+B352*3+B353*2+B354*1)/SUM(B350:B354)</f>
        <v>4.25</v>
      </c>
    </row>
    <row r="351" spans="1:4">
      <c r="A351" s="25" t="s">
        <v>20</v>
      </c>
      <c r="B351" s="101">
        <v>3</v>
      </c>
      <c r="C351" s="29">
        <f t="shared" si="25"/>
        <v>75</v>
      </c>
      <c r="D351" s="244"/>
    </row>
    <row r="352" spans="1:4">
      <c r="A352" s="25" t="s">
        <v>21</v>
      </c>
      <c r="B352" s="101">
        <v>0</v>
      </c>
      <c r="C352" s="29">
        <f t="shared" si="25"/>
        <v>0</v>
      </c>
      <c r="D352" s="244"/>
    </row>
    <row r="353" spans="1:4">
      <c r="A353" s="25" t="s">
        <v>22</v>
      </c>
      <c r="B353" s="101">
        <v>0</v>
      </c>
      <c r="C353" s="29">
        <f t="shared" si="25"/>
        <v>0</v>
      </c>
      <c r="D353" s="244"/>
    </row>
    <row r="354" spans="1:4">
      <c r="A354" s="25" t="s">
        <v>23</v>
      </c>
      <c r="B354" s="101">
        <v>0</v>
      </c>
      <c r="C354" s="29">
        <f t="shared" si="25"/>
        <v>0</v>
      </c>
      <c r="D354" s="244"/>
    </row>
    <row r="356" spans="1:4">
      <c r="A356" s="248" t="s">
        <v>49</v>
      </c>
      <c r="B356" s="248"/>
      <c r="C356" s="248"/>
      <c r="D356" s="248"/>
    </row>
    <row r="357" spans="1:4" ht="25.5">
      <c r="A357" s="1" t="s">
        <v>11</v>
      </c>
      <c r="B357" s="1" t="s">
        <v>4</v>
      </c>
      <c r="C357" s="1" t="s">
        <v>12</v>
      </c>
      <c r="D357" s="1" t="s">
        <v>13</v>
      </c>
    </row>
    <row r="358" spans="1:4">
      <c r="A358" s="25" t="s">
        <v>14</v>
      </c>
      <c r="B358" s="102">
        <v>4</v>
      </c>
      <c r="C358" s="29">
        <f>B358/4*100</f>
        <v>100</v>
      </c>
      <c r="D358" s="244">
        <f>(B358*5+B359*4+B360*3+B361*2+B362*1)/SUM(B358:B362)</f>
        <v>5</v>
      </c>
    </row>
    <row r="359" spans="1:4">
      <c r="A359" s="25" t="s">
        <v>15</v>
      </c>
      <c r="B359" s="102">
        <v>0</v>
      </c>
      <c r="C359" s="29">
        <f t="shared" ref="C359:C367" si="26">B359/4*100</f>
        <v>0</v>
      </c>
      <c r="D359" s="244"/>
    </row>
    <row r="360" spans="1:4">
      <c r="A360" s="25" t="s">
        <v>16</v>
      </c>
      <c r="B360" s="102">
        <v>0</v>
      </c>
      <c r="C360" s="29">
        <f t="shared" si="26"/>
        <v>0</v>
      </c>
      <c r="D360" s="244"/>
    </row>
    <row r="361" spans="1:4">
      <c r="A361" s="25" t="s">
        <v>17</v>
      </c>
      <c r="B361" s="102">
        <v>0</v>
      </c>
      <c r="C361" s="29">
        <f t="shared" si="26"/>
        <v>0</v>
      </c>
      <c r="D361" s="244"/>
    </row>
    <row r="362" spans="1:4">
      <c r="A362" s="25" t="s">
        <v>18</v>
      </c>
      <c r="B362" s="102">
        <v>0</v>
      </c>
      <c r="C362" s="29">
        <f t="shared" si="26"/>
        <v>0</v>
      </c>
      <c r="D362" s="244"/>
    </row>
    <row r="363" spans="1:4">
      <c r="A363" s="25" t="s">
        <v>19</v>
      </c>
      <c r="B363" s="102">
        <v>2</v>
      </c>
      <c r="C363" s="29">
        <f t="shared" si="26"/>
        <v>50</v>
      </c>
      <c r="D363" s="244">
        <f>(B363*5+B364*4+B365*3+B366*2+B367*1)/SUM(B363:B367)</f>
        <v>4</v>
      </c>
    </row>
    <row r="364" spans="1:4">
      <c r="A364" s="25" t="s">
        <v>20</v>
      </c>
      <c r="B364" s="102">
        <v>0</v>
      </c>
      <c r="C364" s="29">
        <f t="shared" si="26"/>
        <v>0</v>
      </c>
      <c r="D364" s="244"/>
    </row>
    <row r="365" spans="1:4">
      <c r="A365" s="25" t="s">
        <v>21</v>
      </c>
      <c r="B365" s="102">
        <v>2</v>
      </c>
      <c r="C365" s="29">
        <f t="shared" si="26"/>
        <v>50</v>
      </c>
      <c r="D365" s="244"/>
    </row>
    <row r="366" spans="1:4">
      <c r="A366" s="25" t="s">
        <v>22</v>
      </c>
      <c r="B366" s="102">
        <v>0</v>
      </c>
      <c r="C366" s="29">
        <f t="shared" si="26"/>
        <v>0</v>
      </c>
      <c r="D366" s="244"/>
    </row>
    <row r="367" spans="1:4">
      <c r="A367" s="25" t="s">
        <v>23</v>
      </c>
      <c r="B367" s="102">
        <v>0</v>
      </c>
      <c r="C367" s="29">
        <f t="shared" si="26"/>
        <v>0</v>
      </c>
      <c r="D367" s="244"/>
    </row>
    <row r="369" spans="1:4">
      <c r="A369" s="248" t="s">
        <v>50</v>
      </c>
      <c r="B369" s="248"/>
      <c r="C369" s="248"/>
      <c r="D369" s="248"/>
    </row>
    <row r="370" spans="1:4" ht="25.5">
      <c r="A370" s="1" t="s">
        <v>11</v>
      </c>
      <c r="B370" s="1" t="s">
        <v>4</v>
      </c>
      <c r="C370" s="1" t="s">
        <v>12</v>
      </c>
      <c r="D370" s="1" t="s">
        <v>13</v>
      </c>
    </row>
    <row r="371" spans="1:4">
      <c r="A371" s="25" t="s">
        <v>14</v>
      </c>
      <c r="B371" s="103">
        <v>3</v>
      </c>
      <c r="C371" s="29">
        <f>B371/4*100</f>
        <v>75</v>
      </c>
      <c r="D371" s="244">
        <f>(B371*5+B372*4+B373*3+B374*2+B375*1)/SUM(B371:B375)</f>
        <v>4.75</v>
      </c>
    </row>
    <row r="372" spans="1:4">
      <c r="A372" s="25" t="s">
        <v>15</v>
      </c>
      <c r="B372" s="103">
        <v>1</v>
      </c>
      <c r="C372" s="29">
        <f t="shared" ref="C372:C380" si="27">B372/4*100</f>
        <v>25</v>
      </c>
      <c r="D372" s="244"/>
    </row>
    <row r="373" spans="1:4">
      <c r="A373" s="25" t="s">
        <v>16</v>
      </c>
      <c r="B373" s="103">
        <v>0</v>
      </c>
      <c r="C373" s="29">
        <f t="shared" si="27"/>
        <v>0</v>
      </c>
      <c r="D373" s="244"/>
    </row>
    <row r="374" spans="1:4">
      <c r="A374" s="25" t="s">
        <v>17</v>
      </c>
      <c r="B374" s="103">
        <v>0</v>
      </c>
      <c r="C374" s="29">
        <f t="shared" si="27"/>
        <v>0</v>
      </c>
      <c r="D374" s="244"/>
    </row>
    <row r="375" spans="1:4">
      <c r="A375" s="25" t="s">
        <v>18</v>
      </c>
      <c r="B375" s="103">
        <v>0</v>
      </c>
      <c r="C375" s="29">
        <f t="shared" si="27"/>
        <v>0</v>
      </c>
      <c r="D375" s="244"/>
    </row>
    <row r="376" spans="1:4">
      <c r="A376" s="25" t="s">
        <v>19</v>
      </c>
      <c r="B376" s="103">
        <v>2</v>
      </c>
      <c r="C376" s="29">
        <f t="shared" si="27"/>
        <v>50</v>
      </c>
      <c r="D376" s="244">
        <f>(B376*5+B377*4+B378*3+B379*2+B380*1)/SUM(B376:B380)</f>
        <v>4</v>
      </c>
    </row>
    <row r="377" spans="1:4">
      <c r="A377" s="25" t="s">
        <v>20</v>
      </c>
      <c r="B377" s="103">
        <v>0</v>
      </c>
      <c r="C377" s="29">
        <f t="shared" si="27"/>
        <v>0</v>
      </c>
      <c r="D377" s="244"/>
    </row>
    <row r="378" spans="1:4">
      <c r="A378" s="25" t="s">
        <v>21</v>
      </c>
      <c r="B378" s="103">
        <v>2</v>
      </c>
      <c r="C378" s="29">
        <f t="shared" si="27"/>
        <v>50</v>
      </c>
      <c r="D378" s="244"/>
    </row>
    <row r="379" spans="1:4">
      <c r="A379" s="25" t="s">
        <v>22</v>
      </c>
      <c r="B379" s="103">
        <v>0</v>
      </c>
      <c r="C379" s="29">
        <f t="shared" si="27"/>
        <v>0</v>
      </c>
      <c r="D379" s="244"/>
    </row>
    <row r="380" spans="1:4">
      <c r="A380" s="25" t="s">
        <v>23</v>
      </c>
      <c r="B380" s="103">
        <v>0</v>
      </c>
      <c r="C380" s="29">
        <f t="shared" si="27"/>
        <v>0</v>
      </c>
      <c r="D380" s="244"/>
    </row>
    <row r="382" spans="1:4">
      <c r="A382" s="248" t="s">
        <v>51</v>
      </c>
      <c r="B382" s="248"/>
      <c r="C382" s="248"/>
      <c r="D382" s="248"/>
    </row>
    <row r="383" spans="1:4" ht="25.5">
      <c r="A383" s="1" t="s">
        <v>11</v>
      </c>
      <c r="B383" s="1" t="s">
        <v>4</v>
      </c>
      <c r="C383" s="1" t="s">
        <v>12</v>
      </c>
      <c r="D383" s="1" t="s">
        <v>13</v>
      </c>
    </row>
    <row r="384" spans="1:4">
      <c r="A384" s="25" t="s">
        <v>14</v>
      </c>
      <c r="B384" s="104">
        <v>4</v>
      </c>
      <c r="C384" s="29">
        <f>B384/4*100</f>
        <v>100</v>
      </c>
      <c r="D384" s="244">
        <f>(B384*5+B385*4+B386*3+B387*2+B388*1)/SUM(B384:B388)</f>
        <v>5</v>
      </c>
    </row>
    <row r="385" spans="1:4">
      <c r="A385" s="25" t="s">
        <v>15</v>
      </c>
      <c r="B385" s="104">
        <v>0</v>
      </c>
      <c r="C385" s="29">
        <f t="shared" ref="C385:C393" si="28">B385/4*100</f>
        <v>0</v>
      </c>
      <c r="D385" s="244"/>
    </row>
    <row r="386" spans="1:4">
      <c r="A386" s="25" t="s">
        <v>16</v>
      </c>
      <c r="B386" s="104">
        <v>0</v>
      </c>
      <c r="C386" s="29">
        <f t="shared" si="28"/>
        <v>0</v>
      </c>
      <c r="D386" s="244"/>
    </row>
    <row r="387" spans="1:4">
      <c r="A387" s="25" t="s">
        <v>17</v>
      </c>
      <c r="B387" s="104">
        <v>0</v>
      </c>
      <c r="C387" s="29">
        <f t="shared" si="28"/>
        <v>0</v>
      </c>
      <c r="D387" s="244"/>
    </row>
    <row r="388" spans="1:4">
      <c r="A388" s="25" t="s">
        <v>18</v>
      </c>
      <c r="B388" s="104">
        <v>0</v>
      </c>
      <c r="C388" s="29">
        <f t="shared" si="28"/>
        <v>0</v>
      </c>
      <c r="D388" s="244"/>
    </row>
    <row r="389" spans="1:4">
      <c r="A389" s="25" t="s">
        <v>19</v>
      </c>
      <c r="B389" s="104">
        <v>2</v>
      </c>
      <c r="C389" s="29">
        <f t="shared" si="28"/>
        <v>50</v>
      </c>
      <c r="D389" s="244">
        <f>(B389*5+B390*4+B391*3+B392*2+B393*1)/SUM(B389:B393)</f>
        <v>4.5</v>
      </c>
    </row>
    <row r="390" spans="1:4">
      <c r="A390" s="25" t="s">
        <v>20</v>
      </c>
      <c r="B390" s="104">
        <v>2</v>
      </c>
      <c r="C390" s="29">
        <f t="shared" si="28"/>
        <v>50</v>
      </c>
      <c r="D390" s="244"/>
    </row>
    <row r="391" spans="1:4">
      <c r="A391" s="25" t="s">
        <v>21</v>
      </c>
      <c r="B391" s="104">
        <v>0</v>
      </c>
      <c r="C391" s="29">
        <f t="shared" si="28"/>
        <v>0</v>
      </c>
      <c r="D391" s="244"/>
    </row>
    <row r="392" spans="1:4">
      <c r="A392" s="25" t="s">
        <v>22</v>
      </c>
      <c r="B392" s="104">
        <v>0</v>
      </c>
      <c r="C392" s="29">
        <f t="shared" si="28"/>
        <v>0</v>
      </c>
      <c r="D392" s="244"/>
    </row>
    <row r="393" spans="1:4">
      <c r="A393" s="25" t="s">
        <v>23</v>
      </c>
      <c r="B393" s="104">
        <v>0</v>
      </c>
      <c r="C393" s="29">
        <f t="shared" si="28"/>
        <v>0</v>
      </c>
      <c r="D393" s="244"/>
    </row>
    <row r="395" spans="1:4">
      <c r="A395" s="248" t="s">
        <v>52</v>
      </c>
      <c r="B395" s="248"/>
      <c r="C395" s="248"/>
      <c r="D395" s="248"/>
    </row>
    <row r="396" spans="1:4" ht="25.5">
      <c r="A396" s="1" t="s">
        <v>11</v>
      </c>
      <c r="B396" s="1" t="s">
        <v>4</v>
      </c>
      <c r="C396" s="1" t="s">
        <v>12</v>
      </c>
      <c r="D396" s="1" t="s">
        <v>13</v>
      </c>
    </row>
    <row r="397" spans="1:4">
      <c r="A397" s="25" t="s">
        <v>14</v>
      </c>
      <c r="B397" s="105">
        <v>0</v>
      </c>
      <c r="C397" s="29">
        <f>B397/4*100</f>
        <v>0</v>
      </c>
      <c r="D397" s="244">
        <f>(B397*5+B398*4+B399*3+B400*2+B401*1)/SUM(B397:B401)</f>
        <v>4</v>
      </c>
    </row>
    <row r="398" spans="1:4">
      <c r="A398" s="25" t="s">
        <v>15</v>
      </c>
      <c r="B398" s="105">
        <v>4</v>
      </c>
      <c r="C398" s="29">
        <f t="shared" ref="C398:C406" si="29">B398/4*100</f>
        <v>100</v>
      </c>
      <c r="D398" s="244"/>
    </row>
    <row r="399" spans="1:4">
      <c r="A399" s="25" t="s">
        <v>16</v>
      </c>
      <c r="B399" s="105">
        <v>0</v>
      </c>
      <c r="C399" s="29">
        <f t="shared" si="29"/>
        <v>0</v>
      </c>
      <c r="D399" s="244"/>
    </row>
    <row r="400" spans="1:4">
      <c r="A400" s="25" t="s">
        <v>17</v>
      </c>
      <c r="B400" s="105">
        <v>0</v>
      </c>
      <c r="C400" s="29">
        <f t="shared" si="29"/>
        <v>0</v>
      </c>
      <c r="D400" s="244"/>
    </row>
    <row r="401" spans="1:4">
      <c r="A401" s="25" t="s">
        <v>18</v>
      </c>
      <c r="B401" s="105">
        <v>0</v>
      </c>
      <c r="C401" s="29">
        <f t="shared" si="29"/>
        <v>0</v>
      </c>
      <c r="D401" s="244"/>
    </row>
    <row r="402" spans="1:4">
      <c r="A402" s="25" t="s">
        <v>19</v>
      </c>
      <c r="B402" s="105">
        <v>0</v>
      </c>
      <c r="C402" s="29">
        <f t="shared" si="29"/>
        <v>0</v>
      </c>
      <c r="D402" s="244">
        <f>(B402*5+B403*4+B404*3+B405*2+B406*1)/SUM(B402:B406)</f>
        <v>3.75</v>
      </c>
    </row>
    <row r="403" spans="1:4">
      <c r="A403" s="25" t="s">
        <v>20</v>
      </c>
      <c r="B403" s="105">
        <v>3</v>
      </c>
      <c r="C403" s="29">
        <f t="shared" si="29"/>
        <v>75</v>
      </c>
      <c r="D403" s="244"/>
    </row>
    <row r="404" spans="1:4">
      <c r="A404" s="25" t="s">
        <v>21</v>
      </c>
      <c r="B404" s="105">
        <v>1</v>
      </c>
      <c r="C404" s="29">
        <f t="shared" si="29"/>
        <v>25</v>
      </c>
      <c r="D404" s="244"/>
    </row>
    <row r="405" spans="1:4">
      <c r="A405" s="25" t="s">
        <v>22</v>
      </c>
      <c r="B405" s="105">
        <v>0</v>
      </c>
      <c r="C405" s="29">
        <f t="shared" si="29"/>
        <v>0</v>
      </c>
      <c r="D405" s="244"/>
    </row>
    <row r="406" spans="1:4">
      <c r="A406" s="25" t="s">
        <v>23</v>
      </c>
      <c r="B406" s="105">
        <v>0</v>
      </c>
      <c r="C406" s="29">
        <f t="shared" si="29"/>
        <v>0</v>
      </c>
      <c r="D406" s="244"/>
    </row>
    <row r="408" spans="1:4">
      <c r="A408" s="248" t="s">
        <v>53</v>
      </c>
      <c r="B408" s="248"/>
      <c r="C408" s="248"/>
      <c r="D408" s="248"/>
    </row>
    <row r="409" spans="1:4" ht="25.5">
      <c r="A409" s="1" t="s">
        <v>11</v>
      </c>
      <c r="B409" s="1" t="s">
        <v>4</v>
      </c>
      <c r="C409" s="1" t="s">
        <v>12</v>
      </c>
      <c r="D409" s="1" t="s">
        <v>13</v>
      </c>
    </row>
    <row r="410" spans="1:4">
      <c r="A410" s="25" t="s">
        <v>14</v>
      </c>
      <c r="B410" s="106">
        <v>4</v>
      </c>
      <c r="C410" s="29">
        <f>B410/4*100</f>
        <v>100</v>
      </c>
      <c r="D410" s="244">
        <f>(B410*5+B411*4+B412*3+B413*2+B414*1)/SUM(B410:B414)</f>
        <v>5</v>
      </c>
    </row>
    <row r="411" spans="1:4">
      <c r="A411" s="25" t="s">
        <v>15</v>
      </c>
      <c r="B411" s="106">
        <v>0</v>
      </c>
      <c r="C411" s="29">
        <f t="shared" ref="C411:C419" si="30">B411/4*100</f>
        <v>0</v>
      </c>
      <c r="D411" s="244"/>
    </row>
    <row r="412" spans="1:4">
      <c r="A412" s="25" t="s">
        <v>16</v>
      </c>
      <c r="B412" s="106">
        <v>0</v>
      </c>
      <c r="C412" s="29">
        <f t="shared" si="30"/>
        <v>0</v>
      </c>
      <c r="D412" s="244"/>
    </row>
    <row r="413" spans="1:4">
      <c r="A413" s="25" t="s">
        <v>17</v>
      </c>
      <c r="B413" s="106">
        <v>0</v>
      </c>
      <c r="C413" s="29">
        <f t="shared" si="30"/>
        <v>0</v>
      </c>
      <c r="D413" s="244"/>
    </row>
    <row r="414" spans="1:4">
      <c r="A414" s="25" t="s">
        <v>18</v>
      </c>
      <c r="B414" s="106">
        <v>0</v>
      </c>
      <c r="C414" s="29">
        <f t="shared" si="30"/>
        <v>0</v>
      </c>
      <c r="D414" s="244"/>
    </row>
    <row r="415" spans="1:4">
      <c r="A415" s="25" t="s">
        <v>19</v>
      </c>
      <c r="B415" s="106">
        <v>2</v>
      </c>
      <c r="C415" s="29">
        <f t="shared" si="30"/>
        <v>50</v>
      </c>
      <c r="D415" s="244">
        <f>(B415*5+B416*4+B417*3+B418*2+B419*1)/SUM(B415:B419)</f>
        <v>4.5</v>
      </c>
    </row>
    <row r="416" spans="1:4">
      <c r="A416" s="25" t="s">
        <v>20</v>
      </c>
      <c r="B416" s="106">
        <v>2</v>
      </c>
      <c r="C416" s="29">
        <f t="shared" si="30"/>
        <v>50</v>
      </c>
      <c r="D416" s="244"/>
    </row>
    <row r="417" spans="1:4">
      <c r="A417" s="25" t="s">
        <v>21</v>
      </c>
      <c r="B417" s="106">
        <v>0</v>
      </c>
      <c r="C417" s="29">
        <f t="shared" si="30"/>
        <v>0</v>
      </c>
      <c r="D417" s="244"/>
    </row>
    <row r="418" spans="1:4">
      <c r="A418" s="25" t="s">
        <v>22</v>
      </c>
      <c r="B418" s="106">
        <v>0</v>
      </c>
      <c r="C418" s="29">
        <f t="shared" si="30"/>
        <v>0</v>
      </c>
      <c r="D418" s="244"/>
    </row>
    <row r="419" spans="1:4">
      <c r="A419" s="25" t="s">
        <v>23</v>
      </c>
      <c r="B419" s="106">
        <v>0</v>
      </c>
      <c r="C419" s="29">
        <f t="shared" si="30"/>
        <v>0</v>
      </c>
      <c r="D419" s="244"/>
    </row>
    <row r="421" spans="1:4">
      <c r="A421" s="248" t="s">
        <v>54</v>
      </c>
      <c r="B421" s="248"/>
      <c r="C421" s="248"/>
      <c r="D421" s="248"/>
    </row>
    <row r="422" spans="1:4" ht="25.5">
      <c r="A422" s="1" t="s">
        <v>11</v>
      </c>
      <c r="B422" s="1" t="s">
        <v>4</v>
      </c>
      <c r="C422" s="1" t="s">
        <v>12</v>
      </c>
      <c r="D422" s="1" t="s">
        <v>13</v>
      </c>
    </row>
    <row r="423" spans="1:4">
      <c r="A423" s="25" t="s">
        <v>14</v>
      </c>
      <c r="B423" s="107">
        <v>1</v>
      </c>
      <c r="C423" s="29">
        <f>B423/4*100</f>
        <v>25</v>
      </c>
      <c r="D423" s="244">
        <f>(B423*5+B424*4+B425*3+B426*2+B427*1)/SUM(B423:B427)</f>
        <v>3.75</v>
      </c>
    </row>
    <row r="424" spans="1:4">
      <c r="A424" s="25" t="s">
        <v>15</v>
      </c>
      <c r="B424" s="107">
        <v>1</v>
      </c>
      <c r="C424" s="29">
        <f t="shared" ref="C424:C432" si="31">B424/4*100</f>
        <v>25</v>
      </c>
      <c r="D424" s="244"/>
    </row>
    <row r="425" spans="1:4">
      <c r="A425" s="25" t="s">
        <v>16</v>
      </c>
      <c r="B425" s="107">
        <v>2</v>
      </c>
      <c r="C425" s="29">
        <f t="shared" si="31"/>
        <v>50</v>
      </c>
      <c r="D425" s="244"/>
    </row>
    <row r="426" spans="1:4">
      <c r="A426" s="25" t="s">
        <v>17</v>
      </c>
      <c r="B426" s="107">
        <v>0</v>
      </c>
      <c r="C426" s="29">
        <f t="shared" si="31"/>
        <v>0</v>
      </c>
      <c r="D426" s="244"/>
    </row>
    <row r="427" spans="1:4">
      <c r="A427" s="25" t="s">
        <v>18</v>
      </c>
      <c r="B427" s="107">
        <v>0</v>
      </c>
      <c r="C427" s="29">
        <f t="shared" si="31"/>
        <v>0</v>
      </c>
      <c r="D427" s="244"/>
    </row>
    <row r="428" spans="1:4">
      <c r="A428" s="25" t="s">
        <v>19</v>
      </c>
      <c r="B428" s="107">
        <v>0</v>
      </c>
      <c r="C428" s="29">
        <f t="shared" si="31"/>
        <v>0</v>
      </c>
      <c r="D428" s="244">
        <f>(B428*5+B429*4+B430*3+B431*2+B432*1)/SUM(B428:B432)</f>
        <v>3.25</v>
      </c>
    </row>
    <row r="429" spans="1:4">
      <c r="A429" s="25" t="s">
        <v>20</v>
      </c>
      <c r="B429" s="107">
        <v>1</v>
      </c>
      <c r="C429" s="29">
        <f t="shared" si="31"/>
        <v>25</v>
      </c>
      <c r="D429" s="244"/>
    </row>
    <row r="430" spans="1:4">
      <c r="A430" s="25" t="s">
        <v>21</v>
      </c>
      <c r="B430" s="107">
        <v>3</v>
      </c>
      <c r="C430" s="29">
        <f t="shared" si="31"/>
        <v>75</v>
      </c>
      <c r="D430" s="244"/>
    </row>
    <row r="431" spans="1:4">
      <c r="A431" s="25" t="s">
        <v>22</v>
      </c>
      <c r="B431" s="107">
        <v>0</v>
      </c>
      <c r="C431" s="29">
        <f t="shared" si="31"/>
        <v>0</v>
      </c>
      <c r="D431" s="244"/>
    </row>
    <row r="432" spans="1:4">
      <c r="A432" s="25" t="s">
        <v>23</v>
      </c>
      <c r="B432" s="107">
        <v>0</v>
      </c>
      <c r="C432" s="29">
        <f t="shared" si="31"/>
        <v>0</v>
      </c>
      <c r="D432" s="244"/>
    </row>
    <row r="434" spans="1:4">
      <c r="A434" s="248" t="s">
        <v>55</v>
      </c>
      <c r="B434" s="248"/>
      <c r="C434" s="248"/>
      <c r="D434" s="248"/>
    </row>
    <row r="435" spans="1:4" ht="25.5">
      <c r="A435" s="1" t="s">
        <v>11</v>
      </c>
      <c r="B435" s="1" t="s">
        <v>4</v>
      </c>
      <c r="C435" s="1" t="s">
        <v>12</v>
      </c>
      <c r="D435" s="1" t="s">
        <v>13</v>
      </c>
    </row>
    <row r="436" spans="1:4">
      <c r="A436" s="25" t="s">
        <v>14</v>
      </c>
      <c r="B436" s="108">
        <v>2</v>
      </c>
      <c r="C436" s="29">
        <f>B436/4*100</f>
        <v>50</v>
      </c>
      <c r="D436" s="244">
        <f>(B436*5+B437*4+B438*3+B439*2+B440*1)/SUM(B436:B440)</f>
        <v>4.5</v>
      </c>
    </row>
    <row r="437" spans="1:4">
      <c r="A437" s="25" t="s">
        <v>15</v>
      </c>
      <c r="B437" s="108">
        <v>2</v>
      </c>
      <c r="C437" s="29">
        <f t="shared" ref="C437:C445" si="32">B437/4*100</f>
        <v>50</v>
      </c>
      <c r="D437" s="244"/>
    </row>
    <row r="438" spans="1:4">
      <c r="A438" s="25" t="s">
        <v>16</v>
      </c>
      <c r="B438" s="108">
        <v>0</v>
      </c>
      <c r="C438" s="29">
        <f t="shared" si="32"/>
        <v>0</v>
      </c>
      <c r="D438" s="244"/>
    </row>
    <row r="439" spans="1:4">
      <c r="A439" s="25" t="s">
        <v>17</v>
      </c>
      <c r="B439" s="108">
        <v>0</v>
      </c>
      <c r="C439" s="29">
        <f t="shared" si="32"/>
        <v>0</v>
      </c>
      <c r="D439" s="244"/>
    </row>
    <row r="440" spans="1:4">
      <c r="A440" s="25" t="s">
        <v>18</v>
      </c>
      <c r="B440" s="108">
        <v>0</v>
      </c>
      <c r="C440" s="29">
        <f t="shared" si="32"/>
        <v>0</v>
      </c>
      <c r="D440" s="244"/>
    </row>
    <row r="441" spans="1:4">
      <c r="A441" s="25" t="s">
        <v>19</v>
      </c>
      <c r="B441" s="108">
        <v>0</v>
      </c>
      <c r="C441" s="29">
        <f t="shared" si="32"/>
        <v>0</v>
      </c>
      <c r="D441" s="244">
        <f>(B441*5+B442*4+B443*3+B444*2+B445*1)/SUM(B441:B445)</f>
        <v>3.5</v>
      </c>
    </row>
    <row r="442" spans="1:4">
      <c r="A442" s="25" t="s">
        <v>20</v>
      </c>
      <c r="B442" s="108">
        <v>2</v>
      </c>
      <c r="C442" s="29">
        <f t="shared" si="32"/>
        <v>50</v>
      </c>
      <c r="D442" s="244"/>
    </row>
    <row r="443" spans="1:4">
      <c r="A443" s="25" t="s">
        <v>21</v>
      </c>
      <c r="B443" s="108">
        <v>2</v>
      </c>
      <c r="C443" s="29">
        <f t="shared" si="32"/>
        <v>50</v>
      </c>
      <c r="D443" s="244"/>
    </row>
    <row r="444" spans="1:4">
      <c r="A444" s="25" t="s">
        <v>22</v>
      </c>
      <c r="B444" s="108">
        <v>0</v>
      </c>
      <c r="C444" s="29">
        <f t="shared" si="32"/>
        <v>0</v>
      </c>
      <c r="D444" s="244"/>
    </row>
    <row r="445" spans="1:4">
      <c r="A445" s="25" t="s">
        <v>23</v>
      </c>
      <c r="B445" s="108">
        <v>0</v>
      </c>
      <c r="C445" s="29">
        <f t="shared" si="32"/>
        <v>0</v>
      </c>
      <c r="D445" s="244"/>
    </row>
    <row r="447" spans="1:4">
      <c r="A447" s="248" t="s">
        <v>56</v>
      </c>
      <c r="B447" s="248"/>
      <c r="C447" s="248"/>
      <c r="D447" s="248"/>
    </row>
    <row r="448" spans="1:4" ht="25.5">
      <c r="A448" s="1" t="s">
        <v>11</v>
      </c>
      <c r="B448" s="1" t="s">
        <v>4</v>
      </c>
      <c r="C448" s="1" t="s">
        <v>12</v>
      </c>
      <c r="D448" s="1" t="s">
        <v>13</v>
      </c>
    </row>
    <row r="449" spans="1:4">
      <c r="A449" s="25" t="s">
        <v>14</v>
      </c>
      <c r="B449" s="109">
        <v>0</v>
      </c>
      <c r="C449" s="29">
        <f>B449/4*100</f>
        <v>0</v>
      </c>
      <c r="D449" s="244">
        <f>(B449*5+B450*4+B451*3+B452*2+B453*1)/SUM(B449:B453)</f>
        <v>3.75</v>
      </c>
    </row>
    <row r="450" spans="1:4">
      <c r="A450" s="25" t="s">
        <v>15</v>
      </c>
      <c r="B450" s="109">
        <v>3</v>
      </c>
      <c r="C450" s="29">
        <f t="shared" ref="C450:C458" si="33">B450/4*100</f>
        <v>75</v>
      </c>
      <c r="D450" s="244"/>
    </row>
    <row r="451" spans="1:4">
      <c r="A451" s="25" t="s">
        <v>16</v>
      </c>
      <c r="B451" s="109">
        <v>1</v>
      </c>
      <c r="C451" s="29">
        <f t="shared" si="33"/>
        <v>25</v>
      </c>
      <c r="D451" s="244"/>
    </row>
    <row r="452" spans="1:4">
      <c r="A452" s="25" t="s">
        <v>17</v>
      </c>
      <c r="B452" s="109">
        <v>0</v>
      </c>
      <c r="C452" s="29">
        <f t="shared" si="33"/>
        <v>0</v>
      </c>
      <c r="D452" s="244"/>
    </row>
    <row r="453" spans="1:4">
      <c r="A453" s="25" t="s">
        <v>18</v>
      </c>
      <c r="B453" s="109">
        <v>0</v>
      </c>
      <c r="C453" s="29">
        <f t="shared" si="33"/>
        <v>0</v>
      </c>
      <c r="D453" s="244"/>
    </row>
    <row r="454" spans="1:4">
      <c r="A454" s="25" t="s">
        <v>19</v>
      </c>
      <c r="B454" s="109">
        <v>1</v>
      </c>
      <c r="C454" s="29">
        <f t="shared" si="33"/>
        <v>25</v>
      </c>
      <c r="D454" s="244">
        <f>(B454*5+B455*4+B456*3+B457*2+B458*1)/SUM(B454:B458)</f>
        <v>4</v>
      </c>
    </row>
    <row r="455" spans="1:4">
      <c r="A455" s="25" t="s">
        <v>20</v>
      </c>
      <c r="B455" s="109">
        <v>2</v>
      </c>
      <c r="C455" s="29">
        <f t="shared" si="33"/>
        <v>50</v>
      </c>
      <c r="D455" s="244"/>
    </row>
    <row r="456" spans="1:4">
      <c r="A456" s="25" t="s">
        <v>21</v>
      </c>
      <c r="B456" s="109">
        <v>1</v>
      </c>
      <c r="C456" s="29">
        <f t="shared" si="33"/>
        <v>25</v>
      </c>
      <c r="D456" s="244"/>
    </row>
    <row r="457" spans="1:4">
      <c r="A457" s="25" t="s">
        <v>22</v>
      </c>
      <c r="B457" s="109">
        <v>0</v>
      </c>
      <c r="C457" s="29">
        <f t="shared" si="33"/>
        <v>0</v>
      </c>
      <c r="D457" s="244"/>
    </row>
    <row r="458" spans="1:4">
      <c r="A458" s="25" t="s">
        <v>23</v>
      </c>
      <c r="B458" s="109">
        <v>0</v>
      </c>
      <c r="C458" s="29">
        <f t="shared" si="33"/>
        <v>0</v>
      </c>
      <c r="D458" s="244"/>
    </row>
    <row r="460" spans="1:4">
      <c r="A460" s="248" t="s">
        <v>57</v>
      </c>
      <c r="B460" s="248"/>
      <c r="C460" s="248"/>
      <c r="D460" s="248"/>
    </row>
    <row r="461" spans="1:4" ht="25.5">
      <c r="A461" s="1" t="s">
        <v>11</v>
      </c>
      <c r="B461" s="1" t="s">
        <v>4</v>
      </c>
      <c r="C461" s="1" t="s">
        <v>12</v>
      </c>
      <c r="D461" s="1" t="s">
        <v>13</v>
      </c>
    </row>
    <row r="462" spans="1:4">
      <c r="A462" s="25" t="s">
        <v>14</v>
      </c>
      <c r="B462" s="111">
        <v>0</v>
      </c>
      <c r="C462" s="25">
        <f>B462/4*100</f>
        <v>0</v>
      </c>
      <c r="D462" s="244">
        <f>(B462*5+B463*4+B464*3+B465*2+B466*1)/SUM(B462:B466)</f>
        <v>3.25</v>
      </c>
    </row>
    <row r="463" spans="1:4">
      <c r="A463" s="25" t="s">
        <v>15</v>
      </c>
      <c r="B463" s="111">
        <v>2</v>
      </c>
      <c r="C463" s="29">
        <f t="shared" ref="C463:C471" si="34">B463/4*100</f>
        <v>50</v>
      </c>
      <c r="D463" s="244"/>
    </row>
    <row r="464" spans="1:4">
      <c r="A464" s="25" t="s">
        <v>16</v>
      </c>
      <c r="B464" s="111">
        <v>1</v>
      </c>
      <c r="C464" s="29">
        <f t="shared" si="34"/>
        <v>25</v>
      </c>
      <c r="D464" s="244"/>
    </row>
    <row r="465" spans="1:4">
      <c r="A465" s="25" t="s">
        <v>17</v>
      </c>
      <c r="B465" s="111">
        <v>1</v>
      </c>
      <c r="C465" s="29">
        <f t="shared" si="34"/>
        <v>25</v>
      </c>
      <c r="D465" s="244"/>
    </row>
    <row r="466" spans="1:4">
      <c r="A466" s="25" t="s">
        <v>18</v>
      </c>
      <c r="B466" s="111">
        <v>0</v>
      </c>
      <c r="C466" s="29">
        <f t="shared" si="34"/>
        <v>0</v>
      </c>
      <c r="D466" s="244"/>
    </row>
    <row r="467" spans="1:4">
      <c r="A467" s="25" t="s">
        <v>19</v>
      </c>
      <c r="B467" s="111">
        <v>1</v>
      </c>
      <c r="C467" s="29">
        <f t="shared" si="34"/>
        <v>25</v>
      </c>
      <c r="D467" s="244">
        <f>(B467*5+B468*4+B469*3+B470*2+B471*1)/SUM(B467:B471)</f>
        <v>4</v>
      </c>
    </row>
    <row r="468" spans="1:4">
      <c r="A468" s="25" t="s">
        <v>20</v>
      </c>
      <c r="B468" s="111">
        <v>2</v>
      </c>
      <c r="C468" s="29">
        <f t="shared" si="34"/>
        <v>50</v>
      </c>
      <c r="D468" s="244"/>
    </row>
    <row r="469" spans="1:4">
      <c r="A469" s="25" t="s">
        <v>21</v>
      </c>
      <c r="B469" s="111">
        <v>1</v>
      </c>
      <c r="C469" s="29">
        <f t="shared" si="34"/>
        <v>25</v>
      </c>
      <c r="D469" s="244"/>
    </row>
    <row r="470" spans="1:4">
      <c r="A470" s="25" t="s">
        <v>22</v>
      </c>
      <c r="B470" s="111">
        <v>0</v>
      </c>
      <c r="C470" s="29">
        <f t="shared" si="34"/>
        <v>0</v>
      </c>
      <c r="D470" s="244"/>
    </row>
    <row r="471" spans="1:4">
      <c r="A471" s="25" t="s">
        <v>23</v>
      </c>
      <c r="B471" s="111">
        <v>0</v>
      </c>
      <c r="C471" s="29">
        <f t="shared" si="34"/>
        <v>0</v>
      </c>
      <c r="D471" s="244"/>
    </row>
    <row r="473" spans="1:4" ht="30" customHeight="1">
      <c r="A473" s="248" t="s">
        <v>58</v>
      </c>
      <c r="B473" s="248"/>
      <c r="C473" s="248"/>
      <c r="D473" s="248"/>
    </row>
    <row r="474" spans="1:4" ht="76.5">
      <c r="A474" s="1" t="s">
        <v>2</v>
      </c>
      <c r="B474" s="1" t="s">
        <v>3</v>
      </c>
      <c r="C474" s="1" t="s">
        <v>4</v>
      </c>
      <c r="D474" s="1" t="s">
        <v>5</v>
      </c>
    </row>
    <row r="475" spans="1:4" ht="38.25">
      <c r="A475" s="25">
        <v>1</v>
      </c>
      <c r="B475" s="25" t="s">
        <v>59</v>
      </c>
      <c r="C475" s="25">
        <v>1</v>
      </c>
      <c r="D475" s="25">
        <v>25</v>
      </c>
    </row>
    <row r="476" spans="1:4" ht="25.5">
      <c r="A476" s="25">
        <v>2</v>
      </c>
      <c r="B476" s="25" t="s">
        <v>60</v>
      </c>
      <c r="C476" s="76"/>
      <c r="D476" s="76"/>
    </row>
    <row r="477" spans="1:4" ht="25.5">
      <c r="A477" s="25">
        <v>3</v>
      </c>
      <c r="B477" s="25" t="s">
        <v>61</v>
      </c>
      <c r="C477" s="25">
        <v>3</v>
      </c>
      <c r="D477" s="25">
        <v>75</v>
      </c>
    </row>
    <row r="478" spans="1:4">
      <c r="A478" s="25">
        <v>4</v>
      </c>
      <c r="B478" s="25" t="s">
        <v>62</v>
      </c>
      <c r="C478" s="25"/>
      <c r="D478" s="25"/>
    </row>
    <row r="480" spans="1:4" ht="26.25" customHeight="1">
      <c r="A480" s="248" t="s">
        <v>63</v>
      </c>
      <c r="B480" s="248"/>
      <c r="C480" s="248"/>
      <c r="D480" s="248"/>
    </row>
    <row r="481" spans="1:4" ht="76.5">
      <c r="A481" s="1" t="s">
        <v>2</v>
      </c>
      <c r="B481" s="1" t="s">
        <v>3</v>
      </c>
      <c r="C481" s="1" t="s">
        <v>4</v>
      </c>
      <c r="D481" s="1" t="s">
        <v>5</v>
      </c>
    </row>
    <row r="482" spans="1:4">
      <c r="A482" s="25">
        <v>1</v>
      </c>
      <c r="B482" s="25">
        <v>80</v>
      </c>
      <c r="C482" s="25">
        <v>1</v>
      </c>
      <c r="D482" s="25">
        <v>25</v>
      </c>
    </row>
    <row r="483" spans="1:4">
      <c r="A483" s="25">
        <v>2</v>
      </c>
      <c r="B483" s="25">
        <v>100</v>
      </c>
      <c r="C483" s="25">
        <v>2</v>
      </c>
      <c r="D483" s="25">
        <v>50</v>
      </c>
    </row>
    <row r="484" spans="1:4">
      <c r="A484" s="25">
        <v>3</v>
      </c>
      <c r="B484" s="25">
        <v>70</v>
      </c>
      <c r="C484" s="25">
        <v>1</v>
      </c>
      <c r="D484" s="25">
        <v>25</v>
      </c>
    </row>
    <row r="486" spans="1:4" ht="30" customHeight="1">
      <c r="A486" s="248" t="s">
        <v>64</v>
      </c>
      <c r="B486" s="248"/>
      <c r="C486" s="248"/>
      <c r="D486" s="248"/>
    </row>
    <row r="487" spans="1:4" ht="76.5">
      <c r="A487" s="1" t="s">
        <v>2</v>
      </c>
      <c r="B487" s="1" t="s">
        <v>3</v>
      </c>
      <c r="C487" s="1" t="s">
        <v>4</v>
      </c>
      <c r="D487" s="1" t="s">
        <v>5</v>
      </c>
    </row>
    <row r="488" spans="1:4">
      <c r="A488" s="25">
        <v>1</v>
      </c>
      <c r="B488" s="25">
        <v>50</v>
      </c>
      <c r="C488" s="25">
        <v>2</v>
      </c>
      <c r="D488" s="25">
        <v>50</v>
      </c>
    </row>
    <row r="489" spans="1:4">
      <c r="A489" s="25">
        <v>2</v>
      </c>
      <c r="B489" s="25">
        <v>100</v>
      </c>
      <c r="C489" s="25">
        <v>2</v>
      </c>
      <c r="D489" s="25">
        <v>50</v>
      </c>
    </row>
    <row r="491" spans="1:4">
      <c r="A491" s="248" t="s">
        <v>65</v>
      </c>
      <c r="B491" s="248"/>
      <c r="C491" s="248"/>
      <c r="D491" s="248"/>
    </row>
    <row r="492" spans="1:4" ht="76.5">
      <c r="A492" s="1" t="s">
        <v>2</v>
      </c>
      <c r="B492" s="1" t="s">
        <v>3</v>
      </c>
      <c r="C492" s="1" t="s">
        <v>4</v>
      </c>
      <c r="D492" s="1" t="s">
        <v>5</v>
      </c>
    </row>
    <row r="493" spans="1:4">
      <c r="A493" s="25">
        <v>1</v>
      </c>
      <c r="B493" s="25" t="s">
        <v>66</v>
      </c>
      <c r="C493" s="25">
        <v>2</v>
      </c>
      <c r="D493" s="25">
        <v>50</v>
      </c>
    </row>
    <row r="494" spans="1:4">
      <c r="A494" s="25">
        <v>2</v>
      </c>
      <c r="B494" s="25" t="s">
        <v>67</v>
      </c>
      <c r="C494" s="25"/>
      <c r="D494" s="25"/>
    </row>
    <row r="495" spans="1:4">
      <c r="A495" s="25">
        <v>3</v>
      </c>
      <c r="B495" s="25" t="s">
        <v>68</v>
      </c>
      <c r="C495" s="29">
        <v>2</v>
      </c>
      <c r="D495" s="29">
        <v>50</v>
      </c>
    </row>
    <row r="496" spans="1:4">
      <c r="A496" s="25">
        <v>4</v>
      </c>
      <c r="B496" s="25" t="s">
        <v>69</v>
      </c>
      <c r="C496" s="25"/>
      <c r="D496" s="25"/>
    </row>
    <row r="498" spans="1:5" ht="27" customHeight="1">
      <c r="A498" s="248" t="s">
        <v>70</v>
      </c>
      <c r="B498" s="248"/>
      <c r="C498" s="248"/>
      <c r="D498" s="248"/>
    </row>
    <row r="499" spans="1:5" ht="76.5">
      <c r="A499" s="1" t="s">
        <v>2</v>
      </c>
      <c r="B499" s="1" t="s">
        <v>3</v>
      </c>
      <c r="C499" s="1" t="s">
        <v>4</v>
      </c>
      <c r="D499" s="1" t="s">
        <v>5</v>
      </c>
    </row>
    <row r="500" spans="1:5">
      <c r="A500" s="25">
        <v>1</v>
      </c>
      <c r="B500" s="25"/>
      <c r="C500" s="25">
        <v>3</v>
      </c>
      <c r="D500" s="25">
        <v>75</v>
      </c>
    </row>
    <row r="501" spans="1:5" s="110" customFormat="1" ht="25.5">
      <c r="A501" s="13">
        <v>2</v>
      </c>
      <c r="B501" s="29" t="s">
        <v>173</v>
      </c>
      <c r="C501" s="29">
        <v>1</v>
      </c>
      <c r="D501" s="29">
        <v>25</v>
      </c>
    </row>
    <row r="503" spans="1:5" ht="13.5" customHeight="1">
      <c r="A503" s="248" t="s">
        <v>71</v>
      </c>
      <c r="B503" s="248"/>
      <c r="C503" s="248"/>
      <c r="D503" s="248"/>
      <c r="E503" s="248"/>
    </row>
    <row r="504" spans="1:5" ht="89.25">
      <c r="A504" s="1" t="s">
        <v>2</v>
      </c>
      <c r="B504" s="1" t="s">
        <v>3</v>
      </c>
      <c r="C504" s="1" t="s">
        <v>4</v>
      </c>
      <c r="D504" s="1" t="s">
        <v>72</v>
      </c>
      <c r="E504" s="1" t="s">
        <v>5</v>
      </c>
    </row>
    <row r="505" spans="1:5">
      <c r="A505" s="25">
        <v>1</v>
      </c>
      <c r="B505" s="25" t="s">
        <v>73</v>
      </c>
      <c r="C505" s="29"/>
      <c r="D505" s="25"/>
      <c r="E505" s="25"/>
    </row>
    <row r="506" spans="1:5" ht="25.5">
      <c r="A506" s="25">
        <v>2</v>
      </c>
      <c r="B506" s="25" t="s">
        <v>74</v>
      </c>
      <c r="C506" s="29">
        <v>2</v>
      </c>
      <c r="D506" s="31">
        <f>C506/9*100</f>
        <v>22.222222222222221</v>
      </c>
      <c r="E506" s="25">
        <f>C506/4*100</f>
        <v>50</v>
      </c>
    </row>
    <row r="507" spans="1:5" ht="25.5">
      <c r="A507" s="25">
        <v>3</v>
      </c>
      <c r="B507" s="25" t="s">
        <v>75</v>
      </c>
      <c r="C507" s="29"/>
      <c r="D507" s="25"/>
      <c r="E507" s="25"/>
    </row>
    <row r="508" spans="1:5" ht="25.5">
      <c r="A508" s="25">
        <v>4</v>
      </c>
      <c r="B508" s="25" t="s">
        <v>76</v>
      </c>
      <c r="C508" s="29">
        <v>3</v>
      </c>
      <c r="D508" s="31">
        <f>C508/9*100</f>
        <v>33.333333333333329</v>
      </c>
      <c r="E508" s="25">
        <v>75</v>
      </c>
    </row>
    <row r="509" spans="1:5">
      <c r="A509" s="25">
        <v>5</v>
      </c>
      <c r="B509" s="25" t="s">
        <v>77</v>
      </c>
      <c r="C509" s="29"/>
      <c r="D509" s="25"/>
      <c r="E509" s="25"/>
    </row>
    <row r="511" spans="1:5">
      <c r="A511" s="248" t="s">
        <v>78</v>
      </c>
      <c r="B511" s="248"/>
      <c r="C511" s="248"/>
      <c r="D511" s="248"/>
    </row>
    <row r="512" spans="1:5" ht="76.5">
      <c r="A512" s="1" t="s">
        <v>2</v>
      </c>
      <c r="B512" s="1" t="s">
        <v>3</v>
      </c>
      <c r="C512" s="1" t="s">
        <v>4</v>
      </c>
      <c r="D512" s="1" t="s">
        <v>5</v>
      </c>
    </row>
    <row r="513" spans="1:4">
      <c r="A513" s="29">
        <v>1</v>
      </c>
      <c r="B513" s="29"/>
      <c r="C513" s="29">
        <v>3</v>
      </c>
      <c r="D513" s="29">
        <v>75</v>
      </c>
    </row>
    <row r="514" spans="1:4" s="113" customFormat="1" ht="25.5">
      <c r="A514" s="29">
        <v>2</v>
      </c>
      <c r="B514" s="29" t="s">
        <v>76</v>
      </c>
      <c r="C514" s="29">
        <v>1</v>
      </c>
      <c r="D514" s="29">
        <v>25</v>
      </c>
    </row>
    <row r="516" spans="1:4" ht="30" customHeight="1">
      <c r="A516" s="248" t="s">
        <v>79</v>
      </c>
      <c r="B516" s="248"/>
      <c r="C516" s="248"/>
      <c r="D516" s="248"/>
    </row>
    <row r="517" spans="1:4" ht="76.5">
      <c r="A517" s="1" t="s">
        <v>2</v>
      </c>
      <c r="B517" s="1" t="s">
        <v>3</v>
      </c>
      <c r="C517" s="1" t="s">
        <v>4</v>
      </c>
      <c r="D517" s="1" t="s">
        <v>5</v>
      </c>
    </row>
    <row r="518" spans="1:4">
      <c r="A518" s="25">
        <v>1</v>
      </c>
      <c r="B518" s="25" t="s">
        <v>80</v>
      </c>
      <c r="C518" s="25"/>
      <c r="D518" s="25"/>
    </row>
    <row r="519" spans="1:4" ht="25.5">
      <c r="A519" s="25">
        <v>2</v>
      </c>
      <c r="B519" s="25" t="s">
        <v>81</v>
      </c>
      <c r="C519" s="25"/>
      <c r="D519" s="25"/>
    </row>
    <row r="520" spans="1:4">
      <c r="A520" s="25">
        <v>3</v>
      </c>
      <c r="B520" s="25" t="s">
        <v>82</v>
      </c>
      <c r="C520" s="25">
        <v>4</v>
      </c>
      <c r="D520" s="25">
        <v>100</v>
      </c>
    </row>
    <row r="522" spans="1:4" ht="28.5" customHeight="1">
      <c r="A522" s="248" t="s">
        <v>83</v>
      </c>
      <c r="B522" s="248"/>
      <c r="C522" s="248"/>
      <c r="D522" s="248"/>
    </row>
    <row r="523" spans="1:4" ht="76.5">
      <c r="A523" s="1" t="s">
        <v>2</v>
      </c>
      <c r="B523" s="1" t="s">
        <v>3</v>
      </c>
      <c r="C523" s="1" t="s">
        <v>4</v>
      </c>
      <c r="D523" s="1" t="s">
        <v>5</v>
      </c>
    </row>
    <row r="524" spans="1:4">
      <c r="A524" s="25">
        <v>1</v>
      </c>
      <c r="B524" s="25" t="s">
        <v>80</v>
      </c>
      <c r="C524" s="25">
        <v>3</v>
      </c>
      <c r="D524" s="25">
        <v>75</v>
      </c>
    </row>
    <row r="525" spans="1:4">
      <c r="A525" s="25">
        <v>2</v>
      </c>
      <c r="B525" s="25" t="s">
        <v>84</v>
      </c>
      <c r="C525" s="29"/>
      <c r="D525" s="29"/>
    </row>
    <row r="526" spans="1:4" ht="25.5">
      <c r="A526" s="25">
        <v>3</v>
      </c>
      <c r="B526" s="25" t="s">
        <v>85</v>
      </c>
      <c r="C526" s="29">
        <v>1</v>
      </c>
      <c r="D526" s="29">
        <v>25</v>
      </c>
    </row>
    <row r="528" spans="1:4" ht="32.25" customHeight="1">
      <c r="A528" s="248" t="s">
        <v>86</v>
      </c>
      <c r="B528" s="248"/>
      <c r="C528" s="248"/>
      <c r="D528" s="248"/>
    </row>
    <row r="529" spans="1:5" ht="76.5">
      <c r="A529" s="1" t="s">
        <v>2</v>
      </c>
      <c r="B529" s="1" t="s">
        <v>3</v>
      </c>
      <c r="C529" s="1" t="s">
        <v>4</v>
      </c>
      <c r="D529" s="1" t="s">
        <v>5</v>
      </c>
    </row>
    <row r="530" spans="1:5" ht="25.5">
      <c r="A530" s="25">
        <v>1</v>
      </c>
      <c r="B530" s="25" t="s">
        <v>87</v>
      </c>
      <c r="C530" s="29">
        <v>1</v>
      </c>
      <c r="D530" s="25">
        <v>25</v>
      </c>
    </row>
    <row r="531" spans="1:5" ht="38.25">
      <c r="A531" s="25">
        <v>2</v>
      </c>
      <c r="B531" s="25" t="s">
        <v>88</v>
      </c>
      <c r="C531" s="29"/>
      <c r="D531" s="25"/>
    </row>
    <row r="532" spans="1:5" ht="25.5">
      <c r="A532" s="25">
        <v>3</v>
      </c>
      <c r="B532" s="25" t="s">
        <v>89</v>
      </c>
      <c r="C532" s="29">
        <v>3</v>
      </c>
      <c r="D532" s="29">
        <v>75</v>
      </c>
    </row>
    <row r="533" spans="1:5">
      <c r="A533" s="25">
        <v>4</v>
      </c>
      <c r="B533" s="25" t="s">
        <v>90</v>
      </c>
      <c r="C533" s="29"/>
      <c r="D533" s="25"/>
    </row>
    <row r="535" spans="1:5" ht="27" customHeight="1">
      <c r="A535" s="248" t="s">
        <v>91</v>
      </c>
      <c r="B535" s="248"/>
      <c r="C535" s="248"/>
      <c r="D535" s="248"/>
    </row>
    <row r="536" spans="1:5" ht="76.5">
      <c r="A536" s="1" t="s">
        <v>2</v>
      </c>
      <c r="B536" s="1" t="s">
        <v>3</v>
      </c>
      <c r="C536" s="1" t="s">
        <v>4</v>
      </c>
      <c r="D536" s="1" t="s">
        <v>5</v>
      </c>
    </row>
    <row r="537" spans="1:5">
      <c r="A537" s="25">
        <v>1</v>
      </c>
      <c r="B537" s="25" t="s">
        <v>66</v>
      </c>
      <c r="C537" s="25"/>
      <c r="D537" s="25"/>
    </row>
    <row r="538" spans="1:5">
      <c r="A538" s="25">
        <v>2</v>
      </c>
      <c r="B538" s="25" t="s">
        <v>67</v>
      </c>
      <c r="C538" s="25">
        <v>2</v>
      </c>
      <c r="D538" s="25">
        <v>50</v>
      </c>
    </row>
    <row r="539" spans="1:5">
      <c r="A539" s="25">
        <v>3</v>
      </c>
      <c r="B539" s="25" t="s">
        <v>68</v>
      </c>
      <c r="C539" s="25">
        <v>1</v>
      </c>
      <c r="D539" s="25">
        <v>25</v>
      </c>
    </row>
    <row r="540" spans="1:5">
      <c r="A540" s="25">
        <v>4</v>
      </c>
      <c r="B540" s="25" t="s">
        <v>69</v>
      </c>
      <c r="C540" s="25"/>
      <c r="D540" s="25"/>
    </row>
    <row r="541" spans="1:5">
      <c r="A541" s="25">
        <v>5</v>
      </c>
      <c r="B541" s="25" t="s">
        <v>92</v>
      </c>
      <c r="C541" s="25">
        <v>1</v>
      </c>
      <c r="D541" s="25">
        <v>25</v>
      </c>
    </row>
    <row r="543" spans="1:5" ht="14.25" customHeight="1">
      <c r="A543" s="248" t="s">
        <v>93</v>
      </c>
      <c r="B543" s="248"/>
      <c r="C543" s="248"/>
      <c r="D543" s="248"/>
      <c r="E543" s="248"/>
    </row>
    <row r="544" spans="1:5" ht="89.25">
      <c r="A544" s="1" t="s">
        <v>2</v>
      </c>
      <c r="B544" s="1" t="s">
        <v>3</v>
      </c>
      <c r="C544" s="1" t="s">
        <v>4</v>
      </c>
      <c r="D544" s="1" t="s">
        <v>72</v>
      </c>
      <c r="E544" s="1" t="s">
        <v>5</v>
      </c>
    </row>
    <row r="545" spans="1:5" ht="25.5">
      <c r="A545" s="25">
        <v>1</v>
      </c>
      <c r="B545" s="25" t="s">
        <v>94</v>
      </c>
      <c r="C545" s="29">
        <v>2</v>
      </c>
      <c r="D545" s="31">
        <f>C545/9*100</f>
        <v>22.222222222222221</v>
      </c>
      <c r="E545" s="25">
        <f>C545/4*100</f>
        <v>50</v>
      </c>
    </row>
    <row r="546" spans="1:5">
      <c r="A546" s="25">
        <v>2</v>
      </c>
      <c r="B546" s="25" t="s">
        <v>95</v>
      </c>
      <c r="C546" s="29"/>
      <c r="D546" s="25"/>
      <c r="E546" s="25"/>
    </row>
    <row r="547" spans="1:5" ht="25.5">
      <c r="A547" s="25">
        <v>3</v>
      </c>
      <c r="B547" s="25" t="s">
        <v>96</v>
      </c>
      <c r="C547" s="29"/>
      <c r="D547" s="25"/>
      <c r="E547" s="25"/>
    </row>
    <row r="548" spans="1:5">
      <c r="A548" s="25">
        <v>4</v>
      </c>
      <c r="B548" s="25" t="s">
        <v>97</v>
      </c>
      <c r="C548" s="29"/>
      <c r="D548" s="25"/>
      <c r="E548" s="25"/>
    </row>
    <row r="549" spans="1:5">
      <c r="A549" s="25">
        <v>5</v>
      </c>
      <c r="B549" s="25" t="s">
        <v>98</v>
      </c>
      <c r="C549" s="29"/>
      <c r="D549" s="25"/>
      <c r="E549" s="25"/>
    </row>
    <row r="550" spans="1:5">
      <c r="A550" s="25">
        <v>6</v>
      </c>
      <c r="B550" s="25" t="s">
        <v>99</v>
      </c>
      <c r="C550" s="29"/>
      <c r="D550" s="25"/>
      <c r="E550" s="25"/>
    </row>
    <row r="551" spans="1:5">
      <c r="A551" s="25">
        <v>7</v>
      </c>
      <c r="B551" s="25" t="s">
        <v>100</v>
      </c>
      <c r="C551" s="29">
        <v>1</v>
      </c>
      <c r="D551" s="31">
        <f>C551/9*100</f>
        <v>11.111111111111111</v>
      </c>
      <c r="E551" s="29">
        <f>C551/4*100</f>
        <v>25</v>
      </c>
    </row>
    <row r="552" spans="1:5">
      <c r="A552" s="25">
        <v>8</v>
      </c>
      <c r="B552" s="25" t="s">
        <v>101</v>
      </c>
      <c r="C552" s="29"/>
      <c r="D552" s="25"/>
      <c r="E552" s="25"/>
    </row>
    <row r="553" spans="1:5">
      <c r="A553" s="25">
        <v>9</v>
      </c>
      <c r="B553" s="25" t="s">
        <v>102</v>
      </c>
      <c r="C553" s="29"/>
      <c r="D553" s="25"/>
      <c r="E553" s="25"/>
    </row>
    <row r="554" spans="1:5">
      <c r="A554" s="25">
        <v>10</v>
      </c>
      <c r="B554" s="25" t="s">
        <v>103</v>
      </c>
      <c r="C554" s="29"/>
      <c r="D554" s="25"/>
      <c r="E554" s="25"/>
    </row>
    <row r="555" spans="1:5">
      <c r="A555" s="25">
        <v>11</v>
      </c>
      <c r="B555" s="25" t="s">
        <v>104</v>
      </c>
      <c r="C555" s="29"/>
      <c r="D555" s="25"/>
      <c r="E555" s="25"/>
    </row>
    <row r="556" spans="1:5">
      <c r="A556" s="25">
        <v>12</v>
      </c>
      <c r="B556" s="25" t="s">
        <v>105</v>
      </c>
      <c r="C556" s="29"/>
      <c r="D556" s="25"/>
      <c r="E556" s="25"/>
    </row>
    <row r="557" spans="1:5">
      <c r="A557" s="25">
        <v>13</v>
      </c>
      <c r="B557" s="25" t="s">
        <v>106</v>
      </c>
      <c r="C557" s="29"/>
      <c r="D557" s="25"/>
      <c r="E557" s="25"/>
    </row>
    <row r="558" spans="1:5">
      <c r="A558" s="25">
        <v>14</v>
      </c>
      <c r="B558" s="25" t="s">
        <v>107</v>
      </c>
      <c r="C558" s="29">
        <v>2</v>
      </c>
      <c r="D558" s="31">
        <f>C558/9*100</f>
        <v>22.222222222222221</v>
      </c>
      <c r="E558" s="29">
        <f>C558/4*100</f>
        <v>50</v>
      </c>
    </row>
    <row r="559" spans="1:5">
      <c r="A559" s="25">
        <v>15</v>
      </c>
      <c r="B559" s="25" t="s">
        <v>108</v>
      </c>
      <c r="C559" s="29"/>
      <c r="D559" s="25"/>
      <c r="E559" s="25"/>
    </row>
    <row r="560" spans="1:5">
      <c r="A560" s="25">
        <v>16</v>
      </c>
      <c r="B560" s="25" t="s">
        <v>109</v>
      </c>
      <c r="C560" s="29"/>
      <c r="D560" s="25"/>
      <c r="E560" s="25"/>
    </row>
    <row r="562" spans="1:5">
      <c r="A562" s="248" t="s">
        <v>110</v>
      </c>
      <c r="B562" s="248"/>
      <c r="C562" s="248"/>
      <c r="D562" s="248"/>
    </row>
    <row r="563" spans="1:5" ht="76.5">
      <c r="A563" s="1" t="s">
        <v>2</v>
      </c>
      <c r="B563" s="1" t="s">
        <v>3</v>
      </c>
      <c r="C563" s="1" t="s">
        <v>4</v>
      </c>
      <c r="D563" s="1" t="s">
        <v>5</v>
      </c>
    </row>
    <row r="564" spans="1:5">
      <c r="A564" s="25">
        <v>1</v>
      </c>
      <c r="B564" s="25"/>
      <c r="C564" s="25">
        <v>4</v>
      </c>
      <c r="D564" s="25">
        <v>100</v>
      </c>
    </row>
    <row r="566" spans="1:5">
      <c r="A566" s="248" t="s">
        <v>111</v>
      </c>
      <c r="B566" s="248"/>
      <c r="C566" s="248"/>
      <c r="D566" s="248"/>
    </row>
    <row r="567" spans="1:5" ht="76.5">
      <c r="A567" s="1" t="s">
        <v>2</v>
      </c>
      <c r="B567" s="1" t="s">
        <v>3</v>
      </c>
      <c r="C567" s="1" t="s">
        <v>4</v>
      </c>
      <c r="D567" s="1" t="s">
        <v>5</v>
      </c>
    </row>
    <row r="568" spans="1:5">
      <c r="A568" s="25">
        <v>1</v>
      </c>
      <c r="B568" s="25" t="s">
        <v>112</v>
      </c>
      <c r="C568" s="25">
        <v>2</v>
      </c>
      <c r="D568" s="25">
        <v>50</v>
      </c>
    </row>
    <row r="569" spans="1:5">
      <c r="A569" s="25">
        <v>2</v>
      </c>
      <c r="B569" s="25" t="s">
        <v>113</v>
      </c>
      <c r="C569" s="25"/>
      <c r="D569" s="25">
        <v>0</v>
      </c>
    </row>
    <row r="570" spans="1:5">
      <c r="A570" s="25">
        <v>3</v>
      </c>
      <c r="B570" s="25" t="s">
        <v>114</v>
      </c>
      <c r="C570" s="25">
        <v>2</v>
      </c>
      <c r="D570" s="25">
        <v>50</v>
      </c>
    </row>
    <row r="572" spans="1:5" ht="26.25" customHeight="1">
      <c r="A572" s="248" t="s">
        <v>115</v>
      </c>
      <c r="B572" s="248"/>
      <c r="C572" s="248"/>
      <c r="D572" s="248"/>
      <c r="E572" s="248"/>
    </row>
    <row r="573" spans="1:5" ht="89.25">
      <c r="A573" s="1" t="s">
        <v>2</v>
      </c>
      <c r="B573" s="1" t="s">
        <v>3</v>
      </c>
      <c r="C573" s="1" t="s">
        <v>4</v>
      </c>
      <c r="D573" s="1" t="s">
        <v>72</v>
      </c>
      <c r="E573" s="1" t="s">
        <v>5</v>
      </c>
    </row>
    <row r="574" spans="1:5" ht="38.25">
      <c r="A574" s="25">
        <v>1</v>
      </c>
      <c r="B574" s="25" t="s">
        <v>116</v>
      </c>
      <c r="C574" s="115"/>
      <c r="D574" s="27"/>
      <c r="E574" s="25"/>
    </row>
    <row r="575" spans="1:5" ht="38.25">
      <c r="A575" s="25">
        <v>2</v>
      </c>
      <c r="B575" s="25" t="s">
        <v>117</v>
      </c>
      <c r="C575" s="29">
        <v>1</v>
      </c>
      <c r="D575" s="27">
        <f>C575/10*100</f>
        <v>10</v>
      </c>
      <c r="E575" s="25">
        <f>C575/4*100</f>
        <v>25</v>
      </c>
    </row>
    <row r="576" spans="1:5" ht="25.5">
      <c r="A576" s="25">
        <v>3</v>
      </c>
      <c r="B576" s="25" t="s">
        <v>118</v>
      </c>
      <c r="C576" s="29">
        <v>1</v>
      </c>
      <c r="D576" s="31">
        <f t="shared" ref="D576:D577" si="35">C576/10*100</f>
        <v>10</v>
      </c>
      <c r="E576" s="29">
        <f>C576/4*100</f>
        <v>25</v>
      </c>
    </row>
    <row r="577" spans="1:5" ht="38.25">
      <c r="A577" s="25">
        <v>4</v>
      </c>
      <c r="B577" s="25" t="s">
        <v>119</v>
      </c>
      <c r="C577" s="29">
        <v>1</v>
      </c>
      <c r="D577" s="31">
        <f t="shared" si="35"/>
        <v>10</v>
      </c>
      <c r="E577" s="25">
        <f t="shared" ref="E577:E581" si="36">C577/4*100</f>
        <v>25</v>
      </c>
    </row>
    <row r="578" spans="1:5" ht="38.25">
      <c r="A578" s="25">
        <v>5</v>
      </c>
      <c r="B578" s="25" t="s">
        <v>120</v>
      </c>
      <c r="C578" s="29"/>
      <c r="D578" s="27"/>
      <c r="E578" s="25"/>
    </row>
    <row r="579" spans="1:5" ht="38.25">
      <c r="A579" s="25">
        <v>6</v>
      </c>
      <c r="B579" s="25" t="s">
        <v>121</v>
      </c>
      <c r="C579" s="29"/>
      <c r="D579" s="27"/>
      <c r="E579" s="25"/>
    </row>
    <row r="580" spans="1:5" ht="51">
      <c r="A580" s="25">
        <v>7</v>
      </c>
      <c r="B580" s="25" t="s">
        <v>122</v>
      </c>
      <c r="C580" s="29"/>
      <c r="D580" s="27"/>
      <c r="E580" s="25"/>
    </row>
    <row r="581" spans="1:5" ht="25.5">
      <c r="A581" s="25">
        <v>8</v>
      </c>
      <c r="B581" s="25" t="s">
        <v>123</v>
      </c>
      <c r="C581" s="29">
        <v>1</v>
      </c>
      <c r="D581" s="31">
        <f t="shared" ref="D581:D582" si="37">C581/10*100</f>
        <v>10</v>
      </c>
      <c r="E581" s="25">
        <f t="shared" si="36"/>
        <v>25</v>
      </c>
    </row>
    <row r="582" spans="1:5">
      <c r="A582" s="25">
        <v>9</v>
      </c>
      <c r="B582" s="25" t="s">
        <v>109</v>
      </c>
      <c r="C582" s="29">
        <v>2</v>
      </c>
      <c r="D582" s="31">
        <f t="shared" si="37"/>
        <v>20</v>
      </c>
      <c r="E582" s="29">
        <f>C582/4*100</f>
        <v>50</v>
      </c>
    </row>
    <row r="584" spans="1:5">
      <c r="A584" s="248" t="s">
        <v>124</v>
      </c>
      <c r="B584" s="248"/>
      <c r="C584" s="248"/>
      <c r="D584" s="248"/>
    </row>
    <row r="585" spans="1:5" ht="76.5">
      <c r="A585" s="1" t="s">
        <v>2</v>
      </c>
      <c r="B585" s="1" t="s">
        <v>3</v>
      </c>
      <c r="C585" s="1" t="s">
        <v>4</v>
      </c>
      <c r="D585" s="1" t="s">
        <v>5</v>
      </c>
    </row>
    <row r="586" spans="1:5">
      <c r="A586" s="25">
        <v>1</v>
      </c>
      <c r="B586" s="25"/>
      <c r="C586" s="25">
        <v>2</v>
      </c>
      <c r="D586" s="25">
        <v>50</v>
      </c>
    </row>
    <row r="587" spans="1:5" s="114" customFormat="1" ht="25.5">
      <c r="A587" s="13">
        <v>2</v>
      </c>
      <c r="B587" s="29" t="s">
        <v>174</v>
      </c>
      <c r="C587" s="29">
        <v>2</v>
      </c>
      <c r="D587" s="29">
        <v>50</v>
      </c>
    </row>
    <row r="589" spans="1:5" ht="28.5" customHeight="1">
      <c r="A589" s="248" t="s">
        <v>125</v>
      </c>
      <c r="B589" s="248"/>
      <c r="C589" s="248"/>
      <c r="D589" s="248"/>
      <c r="E589" s="248"/>
    </row>
    <row r="590" spans="1:5" ht="89.25">
      <c r="A590" s="1" t="s">
        <v>2</v>
      </c>
      <c r="B590" s="1" t="s">
        <v>3</v>
      </c>
      <c r="C590" s="1" t="s">
        <v>4</v>
      </c>
      <c r="D590" s="1" t="s">
        <v>72</v>
      </c>
      <c r="E590" s="1" t="s">
        <v>5</v>
      </c>
    </row>
    <row r="591" spans="1:5" ht="38.25">
      <c r="A591" s="25">
        <v>1</v>
      </c>
      <c r="B591" s="25" t="s">
        <v>126</v>
      </c>
      <c r="C591" s="29">
        <v>1</v>
      </c>
      <c r="D591" s="27">
        <f>C591/11*100</f>
        <v>9.0909090909090917</v>
      </c>
      <c r="E591" s="25">
        <v>25</v>
      </c>
    </row>
    <row r="592" spans="1:5" ht="38.25">
      <c r="A592" s="25">
        <v>2</v>
      </c>
      <c r="B592" s="25" t="s">
        <v>127</v>
      </c>
      <c r="C592" s="29">
        <v>1</v>
      </c>
      <c r="D592" s="31">
        <f t="shared" ref="D592:D595" si="38">C592/11*100</f>
        <v>9.0909090909090917</v>
      </c>
      <c r="E592" s="25">
        <v>25</v>
      </c>
    </row>
    <row r="593" spans="1:5" ht="38.25">
      <c r="A593" s="25">
        <v>3</v>
      </c>
      <c r="B593" s="25" t="s">
        <v>128</v>
      </c>
      <c r="C593" s="29">
        <v>3</v>
      </c>
      <c r="D593" s="31">
        <f t="shared" si="38"/>
        <v>27.27272727272727</v>
      </c>
      <c r="E593" s="25">
        <v>75</v>
      </c>
    </row>
    <row r="594" spans="1:5" ht="38.25">
      <c r="A594" s="25">
        <v>4</v>
      </c>
      <c r="B594" s="25" t="s">
        <v>129</v>
      </c>
      <c r="C594" s="29">
        <v>1</v>
      </c>
      <c r="D594" s="31">
        <f t="shared" si="38"/>
        <v>9.0909090909090917</v>
      </c>
      <c r="E594" s="25">
        <v>25</v>
      </c>
    </row>
    <row r="595" spans="1:5" ht="25.5">
      <c r="A595" s="25">
        <v>5</v>
      </c>
      <c r="B595" s="25" t="s">
        <v>130</v>
      </c>
      <c r="C595" s="29">
        <v>1</v>
      </c>
      <c r="D595" s="31">
        <f t="shared" si="38"/>
        <v>9.0909090909090917</v>
      </c>
      <c r="E595" s="25">
        <v>25</v>
      </c>
    </row>
    <row r="596" spans="1:5">
      <c r="A596" s="25">
        <v>6</v>
      </c>
      <c r="B596" s="25" t="s">
        <v>109</v>
      </c>
      <c r="C596" s="116"/>
      <c r="D596" s="25"/>
      <c r="E596" s="25"/>
    </row>
    <row r="598" spans="1:5">
      <c r="A598" s="248" t="s">
        <v>131</v>
      </c>
      <c r="B598" s="248"/>
      <c r="C598" s="248"/>
      <c r="D598" s="248"/>
    </row>
    <row r="599" spans="1:5" ht="76.5">
      <c r="A599" s="1" t="s">
        <v>2</v>
      </c>
      <c r="B599" s="1" t="s">
        <v>3</v>
      </c>
      <c r="C599" s="1" t="s">
        <v>4</v>
      </c>
      <c r="D599" s="1" t="s">
        <v>5</v>
      </c>
    </row>
    <row r="600" spans="1:5">
      <c r="A600" s="25">
        <v>1</v>
      </c>
      <c r="B600" s="25"/>
      <c r="C600" s="25">
        <v>4</v>
      </c>
      <c r="D600" s="25">
        <v>100</v>
      </c>
    </row>
    <row r="602" spans="1:5">
      <c r="A602" s="248" t="s">
        <v>132</v>
      </c>
      <c r="B602" s="248"/>
      <c r="C602" s="248"/>
      <c r="D602" s="248"/>
    </row>
    <row r="603" spans="1:5" ht="76.5">
      <c r="A603" s="1" t="s">
        <v>2</v>
      </c>
      <c r="B603" s="1" t="s">
        <v>3</v>
      </c>
      <c r="C603" s="1" t="s">
        <v>4</v>
      </c>
      <c r="D603" s="1" t="s">
        <v>5</v>
      </c>
    </row>
    <row r="604" spans="1:5" ht="25.5" customHeight="1">
      <c r="A604" s="13">
        <v>1</v>
      </c>
      <c r="B604" s="29" t="s">
        <v>175</v>
      </c>
      <c r="C604" s="25">
        <v>1</v>
      </c>
      <c r="D604" s="25">
        <v>25</v>
      </c>
    </row>
    <row r="605" spans="1:5" ht="25.5">
      <c r="A605" s="13">
        <v>2</v>
      </c>
      <c r="B605" s="29" t="s">
        <v>176</v>
      </c>
      <c r="C605" s="25">
        <v>1</v>
      </c>
      <c r="D605" s="25">
        <v>25</v>
      </c>
    </row>
    <row r="606" spans="1:5">
      <c r="A606" s="13">
        <v>3</v>
      </c>
      <c r="B606" s="29" t="s">
        <v>177</v>
      </c>
      <c r="C606" s="25">
        <v>1</v>
      </c>
      <c r="D606" s="25">
        <v>25</v>
      </c>
    </row>
    <row r="607" spans="1:5" ht="25.5">
      <c r="A607" s="13">
        <v>4</v>
      </c>
      <c r="B607" s="29" t="s">
        <v>178</v>
      </c>
      <c r="C607" s="25">
        <v>1</v>
      </c>
      <c r="D607" s="25">
        <v>25</v>
      </c>
    </row>
    <row r="609" spans="1:4">
      <c r="A609" s="248" t="s">
        <v>133</v>
      </c>
      <c r="B609" s="248"/>
      <c r="C609" s="248"/>
      <c r="D609" s="248"/>
    </row>
    <row r="610" spans="1:4" ht="76.5">
      <c r="A610" s="1" t="s">
        <v>2</v>
      </c>
      <c r="B610" s="1" t="s">
        <v>3</v>
      </c>
      <c r="C610" s="1" t="s">
        <v>4</v>
      </c>
      <c r="D610" s="1" t="s">
        <v>5</v>
      </c>
    </row>
    <row r="611" spans="1:4">
      <c r="A611" s="30">
        <v>1</v>
      </c>
      <c r="B611" s="29" t="s">
        <v>179</v>
      </c>
      <c r="C611" s="30">
        <v>2</v>
      </c>
      <c r="D611" s="30">
        <v>50</v>
      </c>
    </row>
    <row r="612" spans="1:4">
      <c r="A612" s="30">
        <v>2</v>
      </c>
      <c r="B612" s="29" t="s">
        <v>134</v>
      </c>
      <c r="C612" s="30">
        <v>1</v>
      </c>
      <c r="D612" s="30">
        <v>25</v>
      </c>
    </row>
    <row r="613" spans="1:4" ht="25.5">
      <c r="A613" s="30">
        <v>3</v>
      </c>
      <c r="B613" s="29" t="s">
        <v>180</v>
      </c>
      <c r="C613" s="30">
        <v>1</v>
      </c>
      <c r="D613" s="30">
        <v>25</v>
      </c>
    </row>
    <row r="615" spans="1:4">
      <c r="A615" s="248" t="s">
        <v>135</v>
      </c>
      <c r="B615" s="248"/>
      <c r="C615" s="248"/>
      <c r="D615" s="248"/>
    </row>
    <row r="616" spans="1:4" ht="76.5">
      <c r="A616" s="1" t="s">
        <v>2</v>
      </c>
      <c r="B616" s="1" t="s">
        <v>3</v>
      </c>
      <c r="C616" s="1" t="s">
        <v>4</v>
      </c>
      <c r="D616" s="1" t="s">
        <v>5</v>
      </c>
    </row>
    <row r="617" spans="1:4">
      <c r="A617" s="29">
        <v>1</v>
      </c>
      <c r="B617" s="29" t="s">
        <v>181</v>
      </c>
      <c r="C617" s="29">
        <v>1</v>
      </c>
      <c r="D617" s="29">
        <v>50</v>
      </c>
    </row>
    <row r="618" spans="1:4">
      <c r="A618" s="29">
        <v>2</v>
      </c>
      <c r="B618" s="29">
        <v>87052562465</v>
      </c>
      <c r="C618" s="29">
        <v>1</v>
      </c>
      <c r="D618" s="29">
        <v>50</v>
      </c>
    </row>
  </sheetData>
  <mergeCells count="131">
    <mergeCell ref="A615:D615"/>
    <mergeCell ref="D20:D24"/>
    <mergeCell ref="D25:D29"/>
    <mergeCell ref="A31:D31"/>
    <mergeCell ref="D33:D37"/>
    <mergeCell ref="D38:D42"/>
    <mergeCell ref="A44:D44"/>
    <mergeCell ref="A1:D1"/>
    <mergeCell ref="A2:D2"/>
    <mergeCell ref="A3:D3"/>
    <mergeCell ref="A7:D7"/>
    <mergeCell ref="A13:D13"/>
    <mergeCell ref="A18:D18"/>
    <mergeCell ref="D72:D76"/>
    <mergeCell ref="D77:D81"/>
    <mergeCell ref="A83:D83"/>
    <mergeCell ref="D85:D89"/>
    <mergeCell ref="D90:D94"/>
    <mergeCell ref="A96:D96"/>
    <mergeCell ref="D46:D50"/>
    <mergeCell ref="D51:D55"/>
    <mergeCell ref="A57:D57"/>
    <mergeCell ref="D59:D63"/>
    <mergeCell ref="D64:D68"/>
    <mergeCell ref="A70:D70"/>
    <mergeCell ref="D124:D128"/>
    <mergeCell ref="D129:D133"/>
    <mergeCell ref="A135:D135"/>
    <mergeCell ref="D137:D141"/>
    <mergeCell ref="D142:D146"/>
    <mergeCell ref="A148:D148"/>
    <mergeCell ref="D98:D102"/>
    <mergeCell ref="D103:D107"/>
    <mergeCell ref="A109:D109"/>
    <mergeCell ref="D111:D115"/>
    <mergeCell ref="D116:D120"/>
    <mergeCell ref="A122:D122"/>
    <mergeCell ref="D176:D180"/>
    <mergeCell ref="D181:D185"/>
    <mergeCell ref="A187:D187"/>
    <mergeCell ref="D189:D193"/>
    <mergeCell ref="D194:D198"/>
    <mergeCell ref="A200:D200"/>
    <mergeCell ref="D150:D154"/>
    <mergeCell ref="D155:D159"/>
    <mergeCell ref="A161:D161"/>
    <mergeCell ref="D163:D167"/>
    <mergeCell ref="D168:D172"/>
    <mergeCell ref="A174:D174"/>
    <mergeCell ref="D228:D232"/>
    <mergeCell ref="D233:D237"/>
    <mergeCell ref="A239:D239"/>
    <mergeCell ref="D241:D245"/>
    <mergeCell ref="D246:D250"/>
    <mergeCell ref="A252:D252"/>
    <mergeCell ref="D202:D206"/>
    <mergeCell ref="D207:D211"/>
    <mergeCell ref="A213:D213"/>
    <mergeCell ref="D215:D219"/>
    <mergeCell ref="D220:D224"/>
    <mergeCell ref="A226:D226"/>
    <mergeCell ref="D280:D284"/>
    <mergeCell ref="D285:D289"/>
    <mergeCell ref="A291:D291"/>
    <mergeCell ref="D293:D297"/>
    <mergeCell ref="D298:D302"/>
    <mergeCell ref="A304:D304"/>
    <mergeCell ref="D254:D258"/>
    <mergeCell ref="D259:D263"/>
    <mergeCell ref="A265:D265"/>
    <mergeCell ref="D267:D271"/>
    <mergeCell ref="D272:D276"/>
    <mergeCell ref="A278:D278"/>
    <mergeCell ref="D332:D336"/>
    <mergeCell ref="D337:D341"/>
    <mergeCell ref="A343:D343"/>
    <mergeCell ref="D345:D349"/>
    <mergeCell ref="D350:D354"/>
    <mergeCell ref="A356:D356"/>
    <mergeCell ref="D306:D310"/>
    <mergeCell ref="D311:D315"/>
    <mergeCell ref="A317:D317"/>
    <mergeCell ref="D319:D323"/>
    <mergeCell ref="D324:D328"/>
    <mergeCell ref="A330:D330"/>
    <mergeCell ref="D384:D388"/>
    <mergeCell ref="D389:D393"/>
    <mergeCell ref="A395:D395"/>
    <mergeCell ref="D397:D401"/>
    <mergeCell ref="D402:D406"/>
    <mergeCell ref="A408:D408"/>
    <mergeCell ref="D358:D362"/>
    <mergeCell ref="D363:D367"/>
    <mergeCell ref="A369:D369"/>
    <mergeCell ref="D371:D375"/>
    <mergeCell ref="D376:D380"/>
    <mergeCell ref="A382:D382"/>
    <mergeCell ref="D436:D440"/>
    <mergeCell ref="D441:D445"/>
    <mergeCell ref="A447:D447"/>
    <mergeCell ref="D449:D453"/>
    <mergeCell ref="D454:D458"/>
    <mergeCell ref="A460:D460"/>
    <mergeCell ref="D410:D414"/>
    <mergeCell ref="D415:D419"/>
    <mergeCell ref="A421:D421"/>
    <mergeCell ref="D423:D427"/>
    <mergeCell ref="D428:D432"/>
    <mergeCell ref="A434:D434"/>
    <mergeCell ref="A498:D498"/>
    <mergeCell ref="A503:E503"/>
    <mergeCell ref="A511:D511"/>
    <mergeCell ref="A516:D516"/>
    <mergeCell ref="A522:D522"/>
    <mergeCell ref="A528:D528"/>
    <mergeCell ref="D462:D466"/>
    <mergeCell ref="D467:D471"/>
    <mergeCell ref="A473:D473"/>
    <mergeCell ref="A480:D480"/>
    <mergeCell ref="A486:D486"/>
    <mergeCell ref="A491:D491"/>
    <mergeCell ref="A589:E589"/>
    <mergeCell ref="A598:D598"/>
    <mergeCell ref="A602:D602"/>
    <mergeCell ref="A609:D609"/>
    <mergeCell ref="A535:D535"/>
    <mergeCell ref="A543:E543"/>
    <mergeCell ref="A562:D562"/>
    <mergeCell ref="A566:D566"/>
    <mergeCell ref="A572:E572"/>
    <mergeCell ref="A584:D58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2"/>
  <sheetViews>
    <sheetView workbookViewId="0">
      <selection activeCell="G612" sqref="G612"/>
    </sheetView>
  </sheetViews>
  <sheetFormatPr defaultRowHeight="14.25"/>
  <cols>
    <col min="1" max="1" width="21.375" customWidth="1"/>
    <col min="2" max="2" width="32.5" customWidth="1"/>
    <col min="3" max="4" width="9.25" customWidth="1"/>
    <col min="5" max="5" width="8.5" bestFit="1" customWidth="1"/>
  </cols>
  <sheetData>
    <row r="1" spans="1:4" ht="20.25">
      <c r="A1" s="249" t="s">
        <v>182</v>
      </c>
      <c r="B1" s="249"/>
      <c r="C1" s="249"/>
      <c r="D1" s="249"/>
    </row>
    <row r="2" spans="1:4">
      <c r="A2" s="250" t="s">
        <v>137</v>
      </c>
      <c r="B2" s="251"/>
      <c r="C2" s="251"/>
      <c r="D2" s="252"/>
    </row>
    <row r="3" spans="1:4">
      <c r="A3" s="245" t="s">
        <v>1</v>
      </c>
      <c r="B3" s="246"/>
      <c r="C3" s="246"/>
      <c r="D3" s="247"/>
    </row>
    <row r="4" spans="1:4" ht="76.5">
      <c r="A4" s="1" t="s">
        <v>2</v>
      </c>
      <c r="B4" s="1" t="s">
        <v>3</v>
      </c>
      <c r="C4" s="1" t="s">
        <v>4</v>
      </c>
      <c r="D4" s="1" t="s">
        <v>5</v>
      </c>
    </row>
    <row r="5" spans="1:4">
      <c r="A5" s="15">
        <v>1</v>
      </c>
      <c r="B5" s="30" t="s">
        <v>183</v>
      </c>
      <c r="C5" s="15">
        <v>3</v>
      </c>
      <c r="D5" s="15">
        <v>100</v>
      </c>
    </row>
    <row r="7" spans="1:4">
      <c r="A7" s="245" t="s">
        <v>6</v>
      </c>
      <c r="B7" s="246"/>
      <c r="C7" s="246"/>
      <c r="D7" s="247"/>
    </row>
    <row r="8" spans="1:4" ht="76.5">
      <c r="A8" s="1" t="s">
        <v>2</v>
      </c>
      <c r="B8" s="1" t="s">
        <v>3</v>
      </c>
      <c r="C8" s="1" t="s">
        <v>4</v>
      </c>
      <c r="D8" s="1" t="s">
        <v>5</v>
      </c>
    </row>
    <row r="9" spans="1:4">
      <c r="A9" s="15">
        <v>1</v>
      </c>
      <c r="B9" s="15">
        <v>2017</v>
      </c>
      <c r="C9" s="15"/>
      <c r="D9" s="15"/>
    </row>
    <row r="10" spans="1:4">
      <c r="A10" s="15">
        <v>2</v>
      </c>
      <c r="B10" s="15">
        <v>2018</v>
      </c>
      <c r="C10" s="15">
        <v>2</v>
      </c>
      <c r="D10" s="15">
        <v>66.67</v>
      </c>
    </row>
    <row r="11" spans="1:4">
      <c r="A11" s="15">
        <v>3</v>
      </c>
      <c r="B11" s="15">
        <v>2019</v>
      </c>
      <c r="C11" s="15">
        <v>1</v>
      </c>
      <c r="D11" s="30">
        <v>33.33</v>
      </c>
    </row>
    <row r="12" spans="1:4">
      <c r="A12" s="19"/>
      <c r="B12" s="20"/>
      <c r="C12" s="21"/>
      <c r="D12" s="22"/>
    </row>
    <row r="13" spans="1:4">
      <c r="A13" s="255" t="s">
        <v>7</v>
      </c>
      <c r="B13" s="256"/>
      <c r="C13" s="256"/>
      <c r="D13" s="257"/>
    </row>
    <row r="14" spans="1:4" ht="76.5">
      <c r="A14" s="1" t="s">
        <v>2</v>
      </c>
      <c r="B14" s="1" t="s">
        <v>3</v>
      </c>
      <c r="C14" s="1" t="s">
        <v>4</v>
      </c>
      <c r="D14" s="1" t="s">
        <v>5</v>
      </c>
    </row>
    <row r="15" spans="1:4">
      <c r="A15" s="14">
        <v>1</v>
      </c>
      <c r="B15" s="14" t="s">
        <v>8</v>
      </c>
      <c r="C15" s="14">
        <v>2</v>
      </c>
      <c r="D15" s="14">
        <v>66.67</v>
      </c>
    </row>
    <row r="16" spans="1:4">
      <c r="A16" s="14">
        <v>2</v>
      </c>
      <c r="B16" s="14" t="s">
        <v>9</v>
      </c>
      <c r="C16" s="14">
        <v>1</v>
      </c>
      <c r="D16" s="14">
        <v>33.33</v>
      </c>
    </row>
    <row r="18" spans="1:4">
      <c r="A18" s="245" t="s">
        <v>10</v>
      </c>
      <c r="B18" s="246"/>
      <c r="C18" s="246"/>
      <c r="D18" s="247"/>
    </row>
    <row r="19" spans="1:4" ht="25.5">
      <c r="A19" s="1" t="s">
        <v>11</v>
      </c>
      <c r="B19" s="1" t="s">
        <v>4</v>
      </c>
      <c r="C19" s="1" t="s">
        <v>12</v>
      </c>
      <c r="D19" s="1" t="s">
        <v>13</v>
      </c>
    </row>
    <row r="20" spans="1:4">
      <c r="A20" s="15" t="s">
        <v>14</v>
      </c>
      <c r="B20" s="117">
        <v>1</v>
      </c>
      <c r="C20" s="112">
        <f>B20/3*100</f>
        <v>33.333333333333329</v>
      </c>
      <c r="D20" s="258">
        <f>(B20*5+B21*4+B22*3+B23*2+B24*1)/SUM(B20:B24)</f>
        <v>4.333333333333333</v>
      </c>
    </row>
    <row r="21" spans="1:4">
      <c r="A21" s="15" t="s">
        <v>15</v>
      </c>
      <c r="B21" s="117">
        <v>2</v>
      </c>
      <c r="C21" s="112">
        <f t="shared" ref="C21:C29" si="0">B21/3*100</f>
        <v>66.666666666666657</v>
      </c>
      <c r="D21" s="258"/>
    </row>
    <row r="22" spans="1:4">
      <c r="A22" s="15" t="s">
        <v>16</v>
      </c>
      <c r="B22" s="117">
        <v>0</v>
      </c>
      <c r="C22" s="112">
        <f t="shared" si="0"/>
        <v>0</v>
      </c>
      <c r="D22" s="258"/>
    </row>
    <row r="23" spans="1:4">
      <c r="A23" s="15" t="s">
        <v>17</v>
      </c>
      <c r="B23" s="117">
        <v>0</v>
      </c>
      <c r="C23" s="112">
        <f t="shared" si="0"/>
        <v>0</v>
      </c>
      <c r="D23" s="258"/>
    </row>
    <row r="24" spans="1:4">
      <c r="A24" s="15" t="s">
        <v>18</v>
      </c>
      <c r="B24" s="117">
        <v>0</v>
      </c>
      <c r="C24" s="112">
        <f t="shared" si="0"/>
        <v>0</v>
      </c>
      <c r="D24" s="258"/>
    </row>
    <row r="25" spans="1:4">
      <c r="A25" s="15" t="s">
        <v>19</v>
      </c>
      <c r="B25" s="117">
        <v>2</v>
      </c>
      <c r="C25" s="112">
        <f t="shared" si="0"/>
        <v>66.666666666666657</v>
      </c>
      <c r="D25" s="258">
        <f>(B25*5+B26*4+B27*3+B28*2+B29*1)/SUM(B25:B29)</f>
        <v>4.666666666666667</v>
      </c>
    </row>
    <row r="26" spans="1:4">
      <c r="A26" s="15" t="s">
        <v>20</v>
      </c>
      <c r="B26" s="117">
        <v>1</v>
      </c>
      <c r="C26" s="112">
        <f t="shared" si="0"/>
        <v>33.333333333333329</v>
      </c>
      <c r="D26" s="258"/>
    </row>
    <row r="27" spans="1:4">
      <c r="A27" s="15" t="s">
        <v>21</v>
      </c>
      <c r="B27" s="117">
        <v>0</v>
      </c>
      <c r="C27" s="112">
        <f t="shared" si="0"/>
        <v>0</v>
      </c>
      <c r="D27" s="258"/>
    </row>
    <row r="28" spans="1:4">
      <c r="A28" s="15" t="s">
        <v>22</v>
      </c>
      <c r="B28" s="117">
        <v>0</v>
      </c>
      <c r="C28" s="112">
        <f t="shared" si="0"/>
        <v>0</v>
      </c>
      <c r="D28" s="258"/>
    </row>
    <row r="29" spans="1:4">
      <c r="A29" s="15" t="s">
        <v>23</v>
      </c>
      <c r="B29" s="117">
        <v>0</v>
      </c>
      <c r="C29" s="112">
        <f t="shared" si="0"/>
        <v>0</v>
      </c>
      <c r="D29" s="258"/>
    </row>
    <row r="31" spans="1:4">
      <c r="A31" s="245" t="s">
        <v>24</v>
      </c>
      <c r="B31" s="246"/>
      <c r="C31" s="246"/>
      <c r="D31" s="247"/>
    </row>
    <row r="32" spans="1:4" ht="25.5">
      <c r="A32" s="1" t="s">
        <v>11</v>
      </c>
      <c r="B32" s="1" t="s">
        <v>4</v>
      </c>
      <c r="C32" s="1" t="s">
        <v>12</v>
      </c>
      <c r="D32" s="1" t="s">
        <v>13</v>
      </c>
    </row>
    <row r="33" spans="1:4">
      <c r="A33" s="15" t="s">
        <v>14</v>
      </c>
      <c r="B33" s="118">
        <v>2</v>
      </c>
      <c r="C33" s="112">
        <f>B33/3*100</f>
        <v>66.666666666666657</v>
      </c>
      <c r="D33" s="258">
        <f>(B33*5+B34*4+B35*3+B36*2+B37*1)/SUM(B33:B37)</f>
        <v>4.666666666666667</v>
      </c>
    </row>
    <row r="34" spans="1:4">
      <c r="A34" s="15" t="s">
        <v>15</v>
      </c>
      <c r="B34" s="118">
        <v>1</v>
      </c>
      <c r="C34" s="112">
        <f t="shared" ref="C34:C42" si="1">B34/3*100</f>
        <v>33.333333333333329</v>
      </c>
      <c r="D34" s="258"/>
    </row>
    <row r="35" spans="1:4">
      <c r="A35" s="15" t="s">
        <v>16</v>
      </c>
      <c r="B35" s="118">
        <v>0</v>
      </c>
      <c r="C35" s="112">
        <f t="shared" si="1"/>
        <v>0</v>
      </c>
      <c r="D35" s="258"/>
    </row>
    <row r="36" spans="1:4">
      <c r="A36" s="15" t="s">
        <v>17</v>
      </c>
      <c r="B36" s="118">
        <v>0</v>
      </c>
      <c r="C36" s="112">
        <f t="shared" si="1"/>
        <v>0</v>
      </c>
      <c r="D36" s="258"/>
    </row>
    <row r="37" spans="1:4">
      <c r="A37" s="15" t="s">
        <v>18</v>
      </c>
      <c r="B37" s="118">
        <v>0</v>
      </c>
      <c r="C37" s="112">
        <f t="shared" si="1"/>
        <v>0</v>
      </c>
      <c r="D37" s="258"/>
    </row>
    <row r="38" spans="1:4">
      <c r="A38" s="15" t="s">
        <v>19</v>
      </c>
      <c r="B38" s="118">
        <v>1</v>
      </c>
      <c r="C38" s="112">
        <f t="shared" si="1"/>
        <v>33.333333333333329</v>
      </c>
      <c r="D38" s="258">
        <f>(B38*5+B39*4+B40*3+B41*2+B42*1)/SUM(B38:B42)</f>
        <v>4.333333333333333</v>
      </c>
    </row>
    <row r="39" spans="1:4">
      <c r="A39" s="15" t="s">
        <v>20</v>
      </c>
      <c r="B39" s="118">
        <v>2</v>
      </c>
      <c r="C39" s="112">
        <f t="shared" si="1"/>
        <v>66.666666666666657</v>
      </c>
      <c r="D39" s="258"/>
    </row>
    <row r="40" spans="1:4">
      <c r="A40" s="15" t="s">
        <v>21</v>
      </c>
      <c r="B40" s="118">
        <v>0</v>
      </c>
      <c r="C40" s="112">
        <f t="shared" si="1"/>
        <v>0</v>
      </c>
      <c r="D40" s="258"/>
    </row>
    <row r="41" spans="1:4">
      <c r="A41" s="15" t="s">
        <v>22</v>
      </c>
      <c r="B41" s="118">
        <v>0</v>
      </c>
      <c r="C41" s="112">
        <f t="shared" si="1"/>
        <v>0</v>
      </c>
      <c r="D41" s="258"/>
    </row>
    <row r="42" spans="1:4">
      <c r="A42" s="15" t="s">
        <v>23</v>
      </c>
      <c r="B42" s="118">
        <v>0</v>
      </c>
      <c r="C42" s="112">
        <f t="shared" si="1"/>
        <v>0</v>
      </c>
      <c r="D42" s="258"/>
    </row>
    <row r="44" spans="1:4">
      <c r="A44" s="245" t="s">
        <v>25</v>
      </c>
      <c r="B44" s="246"/>
      <c r="C44" s="246"/>
      <c r="D44" s="247"/>
    </row>
    <row r="45" spans="1:4" ht="25.5">
      <c r="A45" s="1" t="s">
        <v>11</v>
      </c>
      <c r="B45" s="1" t="s">
        <v>4</v>
      </c>
      <c r="C45" s="1" t="s">
        <v>12</v>
      </c>
      <c r="D45" s="1" t="s">
        <v>13</v>
      </c>
    </row>
    <row r="46" spans="1:4">
      <c r="A46" s="15" t="s">
        <v>14</v>
      </c>
      <c r="B46" s="119">
        <v>1</v>
      </c>
      <c r="C46" s="112">
        <f>B46/3*100</f>
        <v>33.333333333333329</v>
      </c>
      <c r="D46" s="258">
        <f>(B46*5+B47*4+B48*3+B49*2+B50*1)/SUM(B46:B50)</f>
        <v>4.333333333333333</v>
      </c>
    </row>
    <row r="47" spans="1:4">
      <c r="A47" s="15" t="s">
        <v>15</v>
      </c>
      <c r="B47" s="119">
        <v>2</v>
      </c>
      <c r="C47" s="112">
        <f t="shared" ref="C47:C55" si="2">B47/3*100</f>
        <v>66.666666666666657</v>
      </c>
      <c r="D47" s="258"/>
    </row>
    <row r="48" spans="1:4">
      <c r="A48" s="15" t="s">
        <v>16</v>
      </c>
      <c r="B48" s="119">
        <v>0</v>
      </c>
      <c r="C48" s="112">
        <f t="shared" si="2"/>
        <v>0</v>
      </c>
      <c r="D48" s="258"/>
    </row>
    <row r="49" spans="1:4">
      <c r="A49" s="15" t="s">
        <v>17</v>
      </c>
      <c r="B49" s="119">
        <v>0</v>
      </c>
      <c r="C49" s="112">
        <f t="shared" si="2"/>
        <v>0</v>
      </c>
      <c r="D49" s="258"/>
    </row>
    <row r="50" spans="1:4">
      <c r="A50" s="15" t="s">
        <v>18</v>
      </c>
      <c r="B50" s="119">
        <v>0</v>
      </c>
      <c r="C50" s="112">
        <f t="shared" si="2"/>
        <v>0</v>
      </c>
      <c r="D50" s="258"/>
    </row>
    <row r="51" spans="1:4">
      <c r="A51" s="15" t="s">
        <v>19</v>
      </c>
      <c r="B51" s="119">
        <v>1</v>
      </c>
      <c r="C51" s="112">
        <f t="shared" si="2"/>
        <v>33.333333333333329</v>
      </c>
      <c r="D51" s="258">
        <f>(B51*5+B52*4+B53*3+B54*2+B55*1)/SUM(B51:B55)</f>
        <v>4.333333333333333</v>
      </c>
    </row>
    <row r="52" spans="1:4">
      <c r="A52" s="15" t="s">
        <v>20</v>
      </c>
      <c r="B52" s="119">
        <v>2</v>
      </c>
      <c r="C52" s="112">
        <f t="shared" si="2"/>
        <v>66.666666666666657</v>
      </c>
      <c r="D52" s="258"/>
    </row>
    <row r="53" spans="1:4">
      <c r="A53" s="15" t="s">
        <v>21</v>
      </c>
      <c r="B53" s="119">
        <v>0</v>
      </c>
      <c r="C53" s="112">
        <f t="shared" si="2"/>
        <v>0</v>
      </c>
      <c r="D53" s="258"/>
    </row>
    <row r="54" spans="1:4">
      <c r="A54" s="15" t="s">
        <v>22</v>
      </c>
      <c r="B54" s="119">
        <v>0</v>
      </c>
      <c r="C54" s="112">
        <f t="shared" si="2"/>
        <v>0</v>
      </c>
      <c r="D54" s="258"/>
    </row>
    <row r="55" spans="1:4">
      <c r="A55" s="15" t="s">
        <v>23</v>
      </c>
      <c r="B55" s="119">
        <v>0</v>
      </c>
      <c r="C55" s="112">
        <f t="shared" si="2"/>
        <v>0</v>
      </c>
      <c r="D55" s="258"/>
    </row>
    <row r="57" spans="1:4">
      <c r="A57" s="245" t="s">
        <v>26</v>
      </c>
      <c r="B57" s="246"/>
      <c r="C57" s="246"/>
      <c r="D57" s="247"/>
    </row>
    <row r="58" spans="1:4" ht="25.5">
      <c r="A58" s="4" t="s">
        <v>11</v>
      </c>
      <c r="B58" s="1" t="s">
        <v>4</v>
      </c>
      <c r="C58" s="1" t="s">
        <v>12</v>
      </c>
      <c r="D58" s="1" t="s">
        <v>13</v>
      </c>
    </row>
    <row r="59" spans="1:4">
      <c r="A59" s="15" t="s">
        <v>14</v>
      </c>
      <c r="B59" s="120">
        <v>0</v>
      </c>
      <c r="C59" s="112">
        <f>B59/3*100</f>
        <v>0</v>
      </c>
      <c r="D59" s="258">
        <f>(B59*5+B60*4+B61*3+B62*2+B63*1)/SUM(B59:B63)</f>
        <v>3.3333333333333335</v>
      </c>
    </row>
    <row r="60" spans="1:4">
      <c r="A60" s="15" t="s">
        <v>15</v>
      </c>
      <c r="B60" s="120">
        <v>1</v>
      </c>
      <c r="C60" s="112">
        <f t="shared" ref="C60:C68" si="3">B60/3*100</f>
        <v>33.333333333333329</v>
      </c>
      <c r="D60" s="258"/>
    </row>
    <row r="61" spans="1:4">
      <c r="A61" s="15" t="s">
        <v>16</v>
      </c>
      <c r="B61" s="120">
        <v>2</v>
      </c>
      <c r="C61" s="112">
        <f t="shared" si="3"/>
        <v>66.666666666666657</v>
      </c>
      <c r="D61" s="258"/>
    </row>
    <row r="62" spans="1:4">
      <c r="A62" s="15" t="s">
        <v>17</v>
      </c>
      <c r="B62" s="120">
        <v>0</v>
      </c>
      <c r="C62" s="112">
        <f t="shared" si="3"/>
        <v>0</v>
      </c>
      <c r="D62" s="258"/>
    </row>
    <row r="63" spans="1:4">
      <c r="A63" s="15" t="s">
        <v>18</v>
      </c>
      <c r="B63" s="120">
        <v>0</v>
      </c>
      <c r="C63" s="112">
        <f t="shared" si="3"/>
        <v>0</v>
      </c>
      <c r="D63" s="258"/>
    </row>
    <row r="64" spans="1:4">
      <c r="A64" s="15" t="s">
        <v>19</v>
      </c>
      <c r="B64" s="120">
        <v>0</v>
      </c>
      <c r="C64" s="112">
        <f t="shared" si="3"/>
        <v>0</v>
      </c>
      <c r="D64" s="258">
        <f>(B64*5+B65*4+B66*3+B67*2+B68*1)/SUM(B64:B68)</f>
        <v>3.3333333333333335</v>
      </c>
    </row>
    <row r="65" spans="1:4">
      <c r="A65" s="15" t="s">
        <v>20</v>
      </c>
      <c r="B65" s="120">
        <v>1</v>
      </c>
      <c r="C65" s="112">
        <f t="shared" si="3"/>
        <v>33.333333333333329</v>
      </c>
      <c r="D65" s="258"/>
    </row>
    <row r="66" spans="1:4">
      <c r="A66" s="15" t="s">
        <v>21</v>
      </c>
      <c r="B66" s="120">
        <v>2</v>
      </c>
      <c r="C66" s="112">
        <f t="shared" si="3"/>
        <v>66.666666666666657</v>
      </c>
      <c r="D66" s="258"/>
    </row>
    <row r="67" spans="1:4">
      <c r="A67" s="15" t="s">
        <v>22</v>
      </c>
      <c r="B67" s="120">
        <v>0</v>
      </c>
      <c r="C67" s="112">
        <f t="shared" si="3"/>
        <v>0</v>
      </c>
      <c r="D67" s="258"/>
    </row>
    <row r="68" spans="1:4">
      <c r="A68" s="15" t="s">
        <v>23</v>
      </c>
      <c r="B68" s="120">
        <v>0</v>
      </c>
      <c r="C68" s="112">
        <f t="shared" si="3"/>
        <v>0</v>
      </c>
      <c r="D68" s="258"/>
    </row>
    <row r="70" spans="1:4">
      <c r="A70" s="245" t="s">
        <v>27</v>
      </c>
      <c r="B70" s="246"/>
      <c r="C70" s="246"/>
      <c r="D70" s="247"/>
    </row>
    <row r="71" spans="1:4" ht="25.5">
      <c r="A71" s="1" t="s">
        <v>11</v>
      </c>
      <c r="B71" s="1" t="s">
        <v>4</v>
      </c>
      <c r="C71" s="1" t="s">
        <v>12</v>
      </c>
      <c r="D71" s="1" t="s">
        <v>13</v>
      </c>
    </row>
    <row r="72" spans="1:4">
      <c r="A72" s="15" t="s">
        <v>14</v>
      </c>
      <c r="B72" s="121">
        <v>1</v>
      </c>
      <c r="C72" s="112">
        <f>B72/3*100</f>
        <v>33.333333333333329</v>
      </c>
      <c r="D72" s="258">
        <f>(B72*5+B73*4+B74*3+B75*2+B76*1)/SUM(B72:B76)</f>
        <v>4.333333333333333</v>
      </c>
    </row>
    <row r="73" spans="1:4">
      <c r="A73" s="15" t="s">
        <v>15</v>
      </c>
      <c r="B73" s="121">
        <v>2</v>
      </c>
      <c r="C73" s="112">
        <f t="shared" ref="C73:C81" si="4">B73/3*100</f>
        <v>66.666666666666657</v>
      </c>
      <c r="D73" s="258"/>
    </row>
    <row r="74" spans="1:4">
      <c r="A74" s="15" t="s">
        <v>16</v>
      </c>
      <c r="B74" s="121">
        <v>0</v>
      </c>
      <c r="C74" s="112">
        <f t="shared" si="4"/>
        <v>0</v>
      </c>
      <c r="D74" s="258"/>
    </row>
    <row r="75" spans="1:4">
      <c r="A75" s="15" t="s">
        <v>17</v>
      </c>
      <c r="B75" s="121">
        <v>0</v>
      </c>
      <c r="C75" s="112">
        <f t="shared" si="4"/>
        <v>0</v>
      </c>
      <c r="D75" s="258"/>
    </row>
    <row r="76" spans="1:4">
      <c r="A76" s="15" t="s">
        <v>18</v>
      </c>
      <c r="B76" s="121">
        <v>0</v>
      </c>
      <c r="C76" s="112">
        <f t="shared" si="4"/>
        <v>0</v>
      </c>
      <c r="D76" s="258"/>
    </row>
    <row r="77" spans="1:4">
      <c r="A77" s="15" t="s">
        <v>19</v>
      </c>
      <c r="B77" s="121">
        <v>2</v>
      </c>
      <c r="C77" s="112">
        <f t="shared" si="4"/>
        <v>66.666666666666657</v>
      </c>
      <c r="D77" s="258">
        <f>(B77*5+B78*4+B79*3+B80*2+B81*1)/SUM(B77:B81)</f>
        <v>4.666666666666667</v>
      </c>
    </row>
    <row r="78" spans="1:4">
      <c r="A78" s="15" t="s">
        <v>20</v>
      </c>
      <c r="B78" s="121">
        <v>1</v>
      </c>
      <c r="C78" s="112">
        <f t="shared" si="4"/>
        <v>33.333333333333329</v>
      </c>
      <c r="D78" s="258"/>
    </row>
    <row r="79" spans="1:4">
      <c r="A79" s="15" t="s">
        <v>21</v>
      </c>
      <c r="B79" s="121">
        <v>0</v>
      </c>
      <c r="C79" s="112">
        <f t="shared" si="4"/>
        <v>0</v>
      </c>
      <c r="D79" s="258"/>
    </row>
    <row r="80" spans="1:4">
      <c r="A80" s="15" t="s">
        <v>22</v>
      </c>
      <c r="B80" s="121">
        <v>0</v>
      </c>
      <c r="C80" s="112">
        <f t="shared" si="4"/>
        <v>0</v>
      </c>
      <c r="D80" s="258"/>
    </row>
    <row r="81" spans="1:4">
      <c r="A81" s="15" t="s">
        <v>23</v>
      </c>
      <c r="B81" s="121">
        <v>0</v>
      </c>
      <c r="C81" s="112">
        <f t="shared" si="4"/>
        <v>0</v>
      </c>
      <c r="D81" s="258"/>
    </row>
    <row r="83" spans="1:4">
      <c r="A83" s="245" t="s">
        <v>28</v>
      </c>
      <c r="B83" s="246"/>
      <c r="C83" s="246"/>
      <c r="D83" s="247"/>
    </row>
    <row r="84" spans="1:4" ht="25.5">
      <c r="A84" s="1" t="s">
        <v>11</v>
      </c>
      <c r="B84" s="1" t="s">
        <v>4</v>
      </c>
      <c r="C84" s="1" t="s">
        <v>12</v>
      </c>
      <c r="D84" s="1" t="s">
        <v>13</v>
      </c>
    </row>
    <row r="85" spans="1:4">
      <c r="A85" s="15" t="s">
        <v>14</v>
      </c>
      <c r="B85" s="122">
        <v>1</v>
      </c>
      <c r="C85" s="112">
        <f>B85/3*100</f>
        <v>33.333333333333329</v>
      </c>
      <c r="D85" s="258">
        <f>(B85*5+B86*4+B87*3+B88*2+B89*1)/SUM(B85:B89)</f>
        <v>4.333333333333333</v>
      </c>
    </row>
    <row r="86" spans="1:4">
      <c r="A86" s="15" t="s">
        <v>15</v>
      </c>
      <c r="B86" s="122">
        <v>2</v>
      </c>
      <c r="C86" s="112">
        <f t="shared" ref="C86:C94" si="5">B86/3*100</f>
        <v>66.666666666666657</v>
      </c>
      <c r="D86" s="258"/>
    </row>
    <row r="87" spans="1:4">
      <c r="A87" s="15" t="s">
        <v>16</v>
      </c>
      <c r="B87" s="122">
        <v>0</v>
      </c>
      <c r="C87" s="112">
        <f t="shared" si="5"/>
        <v>0</v>
      </c>
      <c r="D87" s="258"/>
    </row>
    <row r="88" spans="1:4">
      <c r="A88" s="15" t="s">
        <v>17</v>
      </c>
      <c r="B88" s="122">
        <v>0</v>
      </c>
      <c r="C88" s="112">
        <f t="shared" si="5"/>
        <v>0</v>
      </c>
      <c r="D88" s="258"/>
    </row>
    <row r="89" spans="1:4">
      <c r="A89" s="15" t="s">
        <v>18</v>
      </c>
      <c r="B89" s="122">
        <v>0</v>
      </c>
      <c r="C89" s="112">
        <f t="shared" si="5"/>
        <v>0</v>
      </c>
      <c r="D89" s="258"/>
    </row>
    <row r="90" spans="1:4">
      <c r="A90" s="15" t="s">
        <v>19</v>
      </c>
      <c r="B90" s="122">
        <v>2</v>
      </c>
      <c r="C90" s="112">
        <f t="shared" si="5"/>
        <v>66.666666666666657</v>
      </c>
      <c r="D90" s="258">
        <f>(B90*5+B91*4+B92*3+B93*2+B94*1)/SUM(B90:B94)</f>
        <v>4.666666666666667</v>
      </c>
    </row>
    <row r="91" spans="1:4">
      <c r="A91" s="15" t="s">
        <v>20</v>
      </c>
      <c r="B91" s="122">
        <v>1</v>
      </c>
      <c r="C91" s="112">
        <f t="shared" si="5"/>
        <v>33.333333333333329</v>
      </c>
      <c r="D91" s="258"/>
    </row>
    <row r="92" spans="1:4">
      <c r="A92" s="15" t="s">
        <v>21</v>
      </c>
      <c r="B92" s="122">
        <v>0</v>
      </c>
      <c r="C92" s="112">
        <f t="shared" si="5"/>
        <v>0</v>
      </c>
      <c r="D92" s="258"/>
    </row>
    <row r="93" spans="1:4">
      <c r="A93" s="15" t="s">
        <v>22</v>
      </c>
      <c r="B93" s="122">
        <v>0</v>
      </c>
      <c r="C93" s="112">
        <f t="shared" si="5"/>
        <v>0</v>
      </c>
      <c r="D93" s="258"/>
    </row>
    <row r="94" spans="1:4">
      <c r="A94" s="15" t="s">
        <v>23</v>
      </c>
      <c r="B94" s="122">
        <v>0</v>
      </c>
      <c r="C94" s="112">
        <f t="shared" si="5"/>
        <v>0</v>
      </c>
      <c r="D94" s="258"/>
    </row>
    <row r="96" spans="1:4">
      <c r="A96" s="248" t="s">
        <v>29</v>
      </c>
      <c r="B96" s="248"/>
      <c r="C96" s="248"/>
      <c r="D96" s="248"/>
    </row>
    <row r="97" spans="1:4" ht="25.5">
      <c r="A97" s="1" t="s">
        <v>11</v>
      </c>
      <c r="B97" s="1" t="s">
        <v>4</v>
      </c>
      <c r="C97" s="1" t="s">
        <v>12</v>
      </c>
      <c r="D97" s="1" t="s">
        <v>13</v>
      </c>
    </row>
    <row r="98" spans="1:4">
      <c r="A98" s="15" t="s">
        <v>14</v>
      </c>
      <c r="B98" s="123">
        <v>1</v>
      </c>
      <c r="C98" s="112">
        <f>B98/3*100</f>
        <v>33.333333333333329</v>
      </c>
      <c r="D98" s="258">
        <f>(B98*5+B99*4+B100*3+B101*2+B102*1)/SUM(B98:B102)</f>
        <v>4.333333333333333</v>
      </c>
    </row>
    <row r="99" spans="1:4">
      <c r="A99" s="15" t="s">
        <v>15</v>
      </c>
      <c r="B99" s="123">
        <v>2</v>
      </c>
      <c r="C99" s="112">
        <f t="shared" ref="C99:C107" si="6">B99/3*100</f>
        <v>66.666666666666657</v>
      </c>
      <c r="D99" s="258"/>
    </row>
    <row r="100" spans="1:4">
      <c r="A100" s="15" t="s">
        <v>16</v>
      </c>
      <c r="B100" s="123">
        <v>0</v>
      </c>
      <c r="C100" s="112">
        <f t="shared" si="6"/>
        <v>0</v>
      </c>
      <c r="D100" s="258"/>
    </row>
    <row r="101" spans="1:4">
      <c r="A101" s="15" t="s">
        <v>17</v>
      </c>
      <c r="B101" s="123">
        <v>0</v>
      </c>
      <c r="C101" s="112">
        <f t="shared" si="6"/>
        <v>0</v>
      </c>
      <c r="D101" s="258"/>
    </row>
    <row r="102" spans="1:4">
      <c r="A102" s="15" t="s">
        <v>18</v>
      </c>
      <c r="B102" s="123">
        <v>0</v>
      </c>
      <c r="C102" s="112">
        <f t="shared" si="6"/>
        <v>0</v>
      </c>
      <c r="D102" s="258"/>
    </row>
    <row r="103" spans="1:4">
      <c r="A103" s="15" t="s">
        <v>19</v>
      </c>
      <c r="B103" s="123">
        <v>2</v>
      </c>
      <c r="C103" s="112">
        <f t="shared" si="6"/>
        <v>66.666666666666657</v>
      </c>
      <c r="D103" s="258">
        <f>(B103*5+B104*4+B105*3+B106*2+B107*1)/SUM(B103:B107)</f>
        <v>4.666666666666667</v>
      </c>
    </row>
    <row r="104" spans="1:4">
      <c r="A104" s="15" t="s">
        <v>20</v>
      </c>
      <c r="B104" s="123">
        <v>1</v>
      </c>
      <c r="C104" s="112">
        <f t="shared" si="6"/>
        <v>33.333333333333329</v>
      </c>
      <c r="D104" s="258"/>
    </row>
    <row r="105" spans="1:4">
      <c r="A105" s="15" t="s">
        <v>21</v>
      </c>
      <c r="B105" s="123">
        <v>0</v>
      </c>
      <c r="C105" s="112">
        <f t="shared" si="6"/>
        <v>0</v>
      </c>
      <c r="D105" s="258"/>
    </row>
    <row r="106" spans="1:4">
      <c r="A106" s="15" t="s">
        <v>22</v>
      </c>
      <c r="B106" s="123">
        <v>0</v>
      </c>
      <c r="C106" s="112">
        <f t="shared" si="6"/>
        <v>0</v>
      </c>
      <c r="D106" s="258"/>
    </row>
    <row r="107" spans="1:4">
      <c r="A107" s="15" t="s">
        <v>23</v>
      </c>
      <c r="B107" s="123">
        <v>0</v>
      </c>
      <c r="C107" s="112">
        <f t="shared" si="6"/>
        <v>0</v>
      </c>
      <c r="D107" s="258"/>
    </row>
    <row r="109" spans="1:4">
      <c r="A109" s="248" t="s">
        <v>30</v>
      </c>
      <c r="B109" s="248"/>
      <c r="C109" s="248"/>
      <c r="D109" s="248"/>
    </row>
    <row r="110" spans="1:4" ht="25.5">
      <c r="A110" s="1" t="s">
        <v>11</v>
      </c>
      <c r="B110" s="1" t="s">
        <v>4</v>
      </c>
      <c r="C110" s="1" t="s">
        <v>12</v>
      </c>
      <c r="D110" s="1" t="s">
        <v>13</v>
      </c>
    </row>
    <row r="111" spans="1:4">
      <c r="A111" s="15" t="s">
        <v>14</v>
      </c>
      <c r="B111" s="124">
        <v>1</v>
      </c>
      <c r="C111" s="112">
        <f>B111/3*100</f>
        <v>33.333333333333329</v>
      </c>
      <c r="D111" s="258">
        <f>(B111*5+B112*4+B113*3+B114*2+B115*1)/SUM(B111:B115)</f>
        <v>4.333333333333333</v>
      </c>
    </row>
    <row r="112" spans="1:4">
      <c r="A112" s="15" t="s">
        <v>15</v>
      </c>
      <c r="B112" s="124">
        <v>2</v>
      </c>
      <c r="C112" s="112">
        <f t="shared" ref="C112:C120" si="7">B112/3*100</f>
        <v>66.666666666666657</v>
      </c>
      <c r="D112" s="258"/>
    </row>
    <row r="113" spans="1:4">
      <c r="A113" s="15" t="s">
        <v>16</v>
      </c>
      <c r="B113" s="124">
        <v>0</v>
      </c>
      <c r="C113" s="112">
        <f t="shared" si="7"/>
        <v>0</v>
      </c>
      <c r="D113" s="258"/>
    </row>
    <row r="114" spans="1:4">
      <c r="A114" s="15" t="s">
        <v>17</v>
      </c>
      <c r="B114" s="124">
        <v>0</v>
      </c>
      <c r="C114" s="112">
        <f t="shared" si="7"/>
        <v>0</v>
      </c>
      <c r="D114" s="258"/>
    </row>
    <row r="115" spans="1:4">
      <c r="A115" s="15" t="s">
        <v>18</v>
      </c>
      <c r="B115" s="124">
        <v>0</v>
      </c>
      <c r="C115" s="112">
        <f t="shared" si="7"/>
        <v>0</v>
      </c>
      <c r="D115" s="258"/>
    </row>
    <row r="116" spans="1:4">
      <c r="A116" s="15" t="s">
        <v>19</v>
      </c>
      <c r="B116" s="124">
        <v>2</v>
      </c>
      <c r="C116" s="112">
        <f t="shared" si="7"/>
        <v>66.666666666666657</v>
      </c>
      <c r="D116" s="258">
        <f>(B116*5+B117*4+B118*3+B119*2+B120*1)/SUM(B116:B120)</f>
        <v>4.666666666666667</v>
      </c>
    </row>
    <row r="117" spans="1:4">
      <c r="A117" s="15" t="s">
        <v>20</v>
      </c>
      <c r="B117" s="124">
        <v>1</v>
      </c>
      <c r="C117" s="112">
        <f t="shared" si="7"/>
        <v>33.333333333333329</v>
      </c>
      <c r="D117" s="258"/>
    </row>
    <row r="118" spans="1:4">
      <c r="A118" s="15" t="s">
        <v>21</v>
      </c>
      <c r="B118" s="124">
        <v>0</v>
      </c>
      <c r="C118" s="112">
        <f t="shared" si="7"/>
        <v>0</v>
      </c>
      <c r="D118" s="258"/>
    </row>
    <row r="119" spans="1:4">
      <c r="A119" s="15" t="s">
        <v>22</v>
      </c>
      <c r="B119" s="124">
        <v>0</v>
      </c>
      <c r="C119" s="112">
        <f t="shared" si="7"/>
        <v>0</v>
      </c>
      <c r="D119" s="258"/>
    </row>
    <row r="120" spans="1:4">
      <c r="A120" s="15" t="s">
        <v>23</v>
      </c>
      <c r="B120" s="124">
        <v>0</v>
      </c>
      <c r="C120" s="112">
        <f t="shared" si="7"/>
        <v>0</v>
      </c>
      <c r="D120" s="258"/>
    </row>
    <row r="122" spans="1:4">
      <c r="A122" s="248" t="s">
        <v>31</v>
      </c>
      <c r="B122" s="248"/>
      <c r="C122" s="248"/>
      <c r="D122" s="248"/>
    </row>
    <row r="123" spans="1:4" ht="25.5">
      <c r="A123" s="1" t="s">
        <v>11</v>
      </c>
      <c r="B123" s="1" t="s">
        <v>4</v>
      </c>
      <c r="C123" s="1" t="s">
        <v>12</v>
      </c>
      <c r="D123" s="1" t="s">
        <v>13</v>
      </c>
    </row>
    <row r="124" spans="1:4">
      <c r="A124" s="15" t="s">
        <v>14</v>
      </c>
      <c r="B124" s="125">
        <v>1</v>
      </c>
      <c r="C124" s="112">
        <f>B124/3*100</f>
        <v>33.333333333333329</v>
      </c>
      <c r="D124" s="258">
        <f>(B124*5+B125*4+B126*3+B127*2+B128*1)/SUM(B124:B128)</f>
        <v>4.333333333333333</v>
      </c>
    </row>
    <row r="125" spans="1:4">
      <c r="A125" s="15" t="s">
        <v>15</v>
      </c>
      <c r="B125" s="125">
        <v>2</v>
      </c>
      <c r="C125" s="112">
        <f t="shared" ref="C125:C133" si="8">B125/3*100</f>
        <v>66.666666666666657</v>
      </c>
      <c r="D125" s="258"/>
    </row>
    <row r="126" spans="1:4">
      <c r="A126" s="15" t="s">
        <v>16</v>
      </c>
      <c r="B126" s="125">
        <v>0</v>
      </c>
      <c r="C126" s="112">
        <f t="shared" si="8"/>
        <v>0</v>
      </c>
      <c r="D126" s="258"/>
    </row>
    <row r="127" spans="1:4">
      <c r="A127" s="15" t="s">
        <v>17</v>
      </c>
      <c r="B127" s="125">
        <v>0</v>
      </c>
      <c r="C127" s="112">
        <f t="shared" si="8"/>
        <v>0</v>
      </c>
      <c r="D127" s="258"/>
    </row>
    <row r="128" spans="1:4">
      <c r="A128" s="15" t="s">
        <v>18</v>
      </c>
      <c r="B128" s="125">
        <v>0</v>
      </c>
      <c r="C128" s="112">
        <f t="shared" si="8"/>
        <v>0</v>
      </c>
      <c r="D128" s="258"/>
    </row>
    <row r="129" spans="1:4">
      <c r="A129" s="15" t="s">
        <v>19</v>
      </c>
      <c r="B129" s="125">
        <v>2</v>
      </c>
      <c r="C129" s="112">
        <f t="shared" si="8"/>
        <v>66.666666666666657</v>
      </c>
      <c r="D129" s="258">
        <f>(B129*5+B130*4+B131*3+B132*2+B133*1)/SUM(B129:B133)</f>
        <v>4.666666666666667</v>
      </c>
    </row>
    <row r="130" spans="1:4">
      <c r="A130" s="15" t="s">
        <v>20</v>
      </c>
      <c r="B130" s="125">
        <v>1</v>
      </c>
      <c r="C130" s="112">
        <f t="shared" si="8"/>
        <v>33.333333333333329</v>
      </c>
      <c r="D130" s="258"/>
    </row>
    <row r="131" spans="1:4">
      <c r="A131" s="15" t="s">
        <v>21</v>
      </c>
      <c r="B131" s="125">
        <v>0</v>
      </c>
      <c r="C131" s="112">
        <f t="shared" si="8"/>
        <v>0</v>
      </c>
      <c r="D131" s="258"/>
    </row>
    <row r="132" spans="1:4">
      <c r="A132" s="15" t="s">
        <v>22</v>
      </c>
      <c r="B132" s="125">
        <v>0</v>
      </c>
      <c r="C132" s="112">
        <f t="shared" si="8"/>
        <v>0</v>
      </c>
      <c r="D132" s="258"/>
    </row>
    <row r="133" spans="1:4">
      <c r="A133" s="15" t="s">
        <v>23</v>
      </c>
      <c r="B133" s="125">
        <v>0</v>
      </c>
      <c r="C133" s="112">
        <f t="shared" si="8"/>
        <v>0</v>
      </c>
      <c r="D133" s="258"/>
    </row>
    <row r="135" spans="1:4">
      <c r="A135" s="248" t="s">
        <v>32</v>
      </c>
      <c r="B135" s="248"/>
      <c r="C135" s="248"/>
      <c r="D135" s="248"/>
    </row>
    <row r="136" spans="1:4" ht="25.5">
      <c r="A136" s="1" t="s">
        <v>11</v>
      </c>
      <c r="B136" s="1" t="s">
        <v>4</v>
      </c>
      <c r="C136" s="1" t="s">
        <v>12</v>
      </c>
      <c r="D136" s="1" t="s">
        <v>13</v>
      </c>
    </row>
    <row r="137" spans="1:4">
      <c r="A137" s="15" t="s">
        <v>14</v>
      </c>
      <c r="B137" s="126">
        <v>1</v>
      </c>
      <c r="C137" s="112">
        <f>B137/3*100</f>
        <v>33.333333333333329</v>
      </c>
      <c r="D137" s="258">
        <f>(B137*5+B138*4+B139*3+B140*2+B141*1)/SUM(B137:B141)</f>
        <v>4.333333333333333</v>
      </c>
    </row>
    <row r="138" spans="1:4">
      <c r="A138" s="15" t="s">
        <v>15</v>
      </c>
      <c r="B138" s="126">
        <v>2</v>
      </c>
      <c r="C138" s="112">
        <f t="shared" ref="C138:C146" si="9">B138/3*100</f>
        <v>66.666666666666657</v>
      </c>
      <c r="D138" s="258"/>
    </row>
    <row r="139" spans="1:4">
      <c r="A139" s="15" t="s">
        <v>16</v>
      </c>
      <c r="B139" s="126">
        <v>0</v>
      </c>
      <c r="C139" s="112">
        <f t="shared" si="9"/>
        <v>0</v>
      </c>
      <c r="D139" s="258"/>
    </row>
    <row r="140" spans="1:4">
      <c r="A140" s="15" t="s">
        <v>17</v>
      </c>
      <c r="B140" s="126">
        <v>0</v>
      </c>
      <c r="C140" s="112">
        <f t="shared" si="9"/>
        <v>0</v>
      </c>
      <c r="D140" s="258"/>
    </row>
    <row r="141" spans="1:4">
      <c r="A141" s="15" t="s">
        <v>18</v>
      </c>
      <c r="B141" s="126">
        <v>0</v>
      </c>
      <c r="C141" s="112">
        <f t="shared" si="9"/>
        <v>0</v>
      </c>
      <c r="D141" s="258"/>
    </row>
    <row r="142" spans="1:4">
      <c r="A142" s="15" t="s">
        <v>19</v>
      </c>
      <c r="B142" s="126">
        <v>2</v>
      </c>
      <c r="C142" s="112">
        <f t="shared" si="9"/>
        <v>66.666666666666657</v>
      </c>
      <c r="D142" s="258">
        <f>(B142*5+B143*4+B144*3+B145*2+B146*1)/SUM(B142:B146)</f>
        <v>4.666666666666667</v>
      </c>
    </row>
    <row r="143" spans="1:4">
      <c r="A143" s="15" t="s">
        <v>20</v>
      </c>
      <c r="B143" s="126">
        <v>1</v>
      </c>
      <c r="C143" s="112">
        <f t="shared" si="9"/>
        <v>33.333333333333329</v>
      </c>
      <c r="D143" s="258"/>
    </row>
    <row r="144" spans="1:4">
      <c r="A144" s="15" t="s">
        <v>21</v>
      </c>
      <c r="B144" s="126">
        <v>0</v>
      </c>
      <c r="C144" s="112">
        <f t="shared" si="9"/>
        <v>0</v>
      </c>
      <c r="D144" s="258"/>
    </row>
    <row r="145" spans="1:4">
      <c r="A145" s="15" t="s">
        <v>22</v>
      </c>
      <c r="B145" s="126">
        <v>0</v>
      </c>
      <c r="C145" s="112">
        <f t="shared" si="9"/>
        <v>0</v>
      </c>
      <c r="D145" s="258"/>
    </row>
    <row r="146" spans="1:4">
      <c r="A146" s="15" t="s">
        <v>23</v>
      </c>
      <c r="B146" s="126">
        <v>0</v>
      </c>
      <c r="C146" s="112">
        <f t="shared" si="9"/>
        <v>0</v>
      </c>
      <c r="D146" s="258"/>
    </row>
    <row r="148" spans="1:4">
      <c r="A148" s="248" t="s">
        <v>33</v>
      </c>
      <c r="B148" s="248"/>
      <c r="C148" s="248"/>
      <c r="D148" s="248"/>
    </row>
    <row r="149" spans="1:4" ht="25.5">
      <c r="A149" s="1" t="s">
        <v>11</v>
      </c>
      <c r="B149" s="1" t="s">
        <v>4</v>
      </c>
      <c r="C149" s="1" t="s">
        <v>12</v>
      </c>
      <c r="D149" s="1" t="s">
        <v>13</v>
      </c>
    </row>
    <row r="150" spans="1:4">
      <c r="A150" s="15" t="s">
        <v>14</v>
      </c>
      <c r="B150" s="127">
        <v>0</v>
      </c>
      <c r="C150" s="112">
        <f>B150/3*100</f>
        <v>0</v>
      </c>
      <c r="D150" s="258">
        <f>(B150*5+B151*4+B152*3+B153*2+B154*1)/SUM(B150:B154)</f>
        <v>4</v>
      </c>
    </row>
    <row r="151" spans="1:4">
      <c r="A151" s="15" t="s">
        <v>15</v>
      </c>
      <c r="B151" s="127">
        <v>3</v>
      </c>
      <c r="C151" s="112">
        <f t="shared" ref="C151:C159" si="10">B151/3*100</f>
        <v>100</v>
      </c>
      <c r="D151" s="258"/>
    </row>
    <row r="152" spans="1:4">
      <c r="A152" s="15" t="s">
        <v>16</v>
      </c>
      <c r="B152" s="127">
        <v>0</v>
      </c>
      <c r="C152" s="112">
        <f t="shared" si="10"/>
        <v>0</v>
      </c>
      <c r="D152" s="258"/>
    </row>
    <row r="153" spans="1:4">
      <c r="A153" s="15" t="s">
        <v>17</v>
      </c>
      <c r="B153" s="127">
        <v>0</v>
      </c>
      <c r="C153" s="112">
        <f t="shared" si="10"/>
        <v>0</v>
      </c>
      <c r="D153" s="258"/>
    </row>
    <row r="154" spans="1:4">
      <c r="A154" s="15" t="s">
        <v>18</v>
      </c>
      <c r="B154" s="127">
        <v>0</v>
      </c>
      <c r="C154" s="112">
        <f t="shared" si="10"/>
        <v>0</v>
      </c>
      <c r="D154" s="258"/>
    </row>
    <row r="155" spans="1:4">
      <c r="A155" s="15" t="s">
        <v>19</v>
      </c>
      <c r="B155" s="127">
        <v>2</v>
      </c>
      <c r="C155" s="112">
        <f t="shared" si="10"/>
        <v>66.666666666666657</v>
      </c>
      <c r="D155" s="258">
        <f>(B155*5+B156*4+B157*3+B158*2+B159*1)/SUM(B155:B159)</f>
        <v>4.666666666666667</v>
      </c>
    </row>
    <row r="156" spans="1:4">
      <c r="A156" s="15" t="s">
        <v>20</v>
      </c>
      <c r="B156" s="127">
        <v>1</v>
      </c>
      <c r="C156" s="112">
        <f t="shared" si="10"/>
        <v>33.333333333333329</v>
      </c>
      <c r="D156" s="258"/>
    </row>
    <row r="157" spans="1:4">
      <c r="A157" s="15" t="s">
        <v>21</v>
      </c>
      <c r="B157" s="127">
        <v>0</v>
      </c>
      <c r="C157" s="112">
        <f t="shared" si="10"/>
        <v>0</v>
      </c>
      <c r="D157" s="258"/>
    </row>
    <row r="158" spans="1:4">
      <c r="A158" s="15" t="s">
        <v>22</v>
      </c>
      <c r="B158" s="127">
        <v>0</v>
      </c>
      <c r="C158" s="112">
        <f t="shared" si="10"/>
        <v>0</v>
      </c>
      <c r="D158" s="258"/>
    </row>
    <row r="159" spans="1:4">
      <c r="A159" s="15" t="s">
        <v>23</v>
      </c>
      <c r="B159" s="127">
        <v>0</v>
      </c>
      <c r="C159" s="112">
        <f t="shared" si="10"/>
        <v>0</v>
      </c>
      <c r="D159" s="258"/>
    </row>
    <row r="161" spans="1:4">
      <c r="A161" s="248" t="s">
        <v>34</v>
      </c>
      <c r="B161" s="248"/>
      <c r="C161" s="248"/>
      <c r="D161" s="248"/>
    </row>
    <row r="162" spans="1:4" ht="25.5">
      <c r="A162" s="1" t="s">
        <v>11</v>
      </c>
      <c r="B162" s="1" t="s">
        <v>4</v>
      </c>
      <c r="C162" s="1" t="s">
        <v>12</v>
      </c>
      <c r="D162" s="1" t="s">
        <v>13</v>
      </c>
    </row>
    <row r="163" spans="1:4">
      <c r="A163" s="15" t="s">
        <v>14</v>
      </c>
      <c r="B163" s="128">
        <v>1</v>
      </c>
      <c r="C163" s="112">
        <f>B163/3*100</f>
        <v>33.333333333333329</v>
      </c>
      <c r="D163" s="258">
        <f>(B163*5+B164*4+B165*3+B166*2+B167*1)/SUM(B163:B167)</f>
        <v>4.333333333333333</v>
      </c>
    </row>
    <row r="164" spans="1:4">
      <c r="A164" s="15" t="s">
        <v>15</v>
      </c>
      <c r="B164" s="128">
        <v>2</v>
      </c>
      <c r="C164" s="112">
        <f t="shared" ref="C164:C172" si="11">B164/3*100</f>
        <v>66.666666666666657</v>
      </c>
      <c r="D164" s="258"/>
    </row>
    <row r="165" spans="1:4">
      <c r="A165" s="15" t="s">
        <v>16</v>
      </c>
      <c r="B165" s="128">
        <v>0</v>
      </c>
      <c r="C165" s="112">
        <f t="shared" si="11"/>
        <v>0</v>
      </c>
      <c r="D165" s="258"/>
    </row>
    <row r="166" spans="1:4">
      <c r="A166" s="15" t="s">
        <v>17</v>
      </c>
      <c r="B166" s="128">
        <v>0</v>
      </c>
      <c r="C166" s="112">
        <f t="shared" si="11"/>
        <v>0</v>
      </c>
      <c r="D166" s="258"/>
    </row>
    <row r="167" spans="1:4">
      <c r="A167" s="15" t="s">
        <v>18</v>
      </c>
      <c r="B167" s="128">
        <v>0</v>
      </c>
      <c r="C167" s="112">
        <f t="shared" si="11"/>
        <v>0</v>
      </c>
      <c r="D167" s="258"/>
    </row>
    <row r="168" spans="1:4">
      <c r="A168" s="15" t="s">
        <v>19</v>
      </c>
      <c r="B168" s="128">
        <v>2</v>
      </c>
      <c r="C168" s="112">
        <f t="shared" si="11"/>
        <v>66.666666666666657</v>
      </c>
      <c r="D168" s="258">
        <f>(B168*5+B169*4+B170*3+B171*2+B172*1)/SUM(B168:B172)</f>
        <v>4.666666666666667</v>
      </c>
    </row>
    <row r="169" spans="1:4">
      <c r="A169" s="15" t="s">
        <v>20</v>
      </c>
      <c r="B169" s="128">
        <v>1</v>
      </c>
      <c r="C169" s="112">
        <f t="shared" si="11"/>
        <v>33.333333333333329</v>
      </c>
      <c r="D169" s="258"/>
    </row>
    <row r="170" spans="1:4">
      <c r="A170" s="15" t="s">
        <v>21</v>
      </c>
      <c r="B170" s="128">
        <v>0</v>
      </c>
      <c r="C170" s="112">
        <f t="shared" si="11"/>
        <v>0</v>
      </c>
      <c r="D170" s="258"/>
    </row>
    <row r="171" spans="1:4">
      <c r="A171" s="15" t="s">
        <v>22</v>
      </c>
      <c r="B171" s="128">
        <v>0</v>
      </c>
      <c r="C171" s="112">
        <f t="shared" si="11"/>
        <v>0</v>
      </c>
      <c r="D171" s="258"/>
    </row>
    <row r="172" spans="1:4">
      <c r="A172" s="15" t="s">
        <v>23</v>
      </c>
      <c r="B172" s="128">
        <v>0</v>
      </c>
      <c r="C172" s="112">
        <f t="shared" si="11"/>
        <v>0</v>
      </c>
      <c r="D172" s="258"/>
    </row>
    <row r="174" spans="1:4">
      <c r="A174" s="248" t="s">
        <v>35</v>
      </c>
      <c r="B174" s="248"/>
      <c r="C174" s="248"/>
      <c r="D174" s="248"/>
    </row>
    <row r="175" spans="1:4" ht="25.5">
      <c r="A175" s="1" t="s">
        <v>11</v>
      </c>
      <c r="B175" s="1" t="s">
        <v>4</v>
      </c>
      <c r="C175" s="1" t="s">
        <v>12</v>
      </c>
      <c r="D175" s="1" t="s">
        <v>13</v>
      </c>
    </row>
    <row r="176" spans="1:4">
      <c r="A176" s="15" t="s">
        <v>14</v>
      </c>
      <c r="B176" s="129">
        <v>0</v>
      </c>
      <c r="C176" s="112">
        <f>B176/3*100</f>
        <v>0</v>
      </c>
      <c r="D176" s="258">
        <f>(B176*5+B177*4+B178*3+B179*2+B180*1)/SUM(B176:B180)</f>
        <v>4</v>
      </c>
    </row>
    <row r="177" spans="1:4">
      <c r="A177" s="15" t="s">
        <v>15</v>
      </c>
      <c r="B177" s="129">
        <v>3</v>
      </c>
      <c r="C177" s="112">
        <f t="shared" ref="C177:C185" si="12">B177/3*100</f>
        <v>100</v>
      </c>
      <c r="D177" s="258"/>
    </row>
    <row r="178" spans="1:4">
      <c r="A178" s="15" t="s">
        <v>16</v>
      </c>
      <c r="B178" s="129">
        <v>0</v>
      </c>
      <c r="C178" s="112">
        <f t="shared" si="12"/>
        <v>0</v>
      </c>
      <c r="D178" s="258"/>
    </row>
    <row r="179" spans="1:4">
      <c r="A179" s="15" t="s">
        <v>17</v>
      </c>
      <c r="B179" s="129">
        <v>0</v>
      </c>
      <c r="C179" s="112">
        <f t="shared" si="12"/>
        <v>0</v>
      </c>
      <c r="D179" s="258"/>
    </row>
    <row r="180" spans="1:4">
      <c r="A180" s="15" t="s">
        <v>18</v>
      </c>
      <c r="B180" s="129">
        <v>0</v>
      </c>
      <c r="C180" s="112">
        <f t="shared" si="12"/>
        <v>0</v>
      </c>
      <c r="D180" s="258"/>
    </row>
    <row r="181" spans="1:4">
      <c r="A181" s="15" t="s">
        <v>19</v>
      </c>
      <c r="B181" s="129">
        <v>2</v>
      </c>
      <c r="C181" s="112">
        <f t="shared" si="12"/>
        <v>66.666666666666657</v>
      </c>
      <c r="D181" s="258">
        <f>(B181*5+B182*4+B183*3+B184*2+B185*1)/SUM(B181:B185)</f>
        <v>4.666666666666667</v>
      </c>
    </row>
    <row r="182" spans="1:4">
      <c r="A182" s="15" t="s">
        <v>20</v>
      </c>
      <c r="B182" s="129">
        <v>1</v>
      </c>
      <c r="C182" s="112">
        <f t="shared" si="12"/>
        <v>33.333333333333329</v>
      </c>
      <c r="D182" s="258"/>
    </row>
    <row r="183" spans="1:4">
      <c r="A183" s="15" t="s">
        <v>21</v>
      </c>
      <c r="B183" s="129">
        <v>0</v>
      </c>
      <c r="C183" s="112">
        <f t="shared" si="12"/>
        <v>0</v>
      </c>
      <c r="D183" s="258"/>
    </row>
    <row r="184" spans="1:4">
      <c r="A184" s="15" t="s">
        <v>22</v>
      </c>
      <c r="B184" s="129">
        <v>0</v>
      </c>
      <c r="C184" s="112">
        <f t="shared" si="12"/>
        <v>0</v>
      </c>
      <c r="D184" s="258"/>
    </row>
    <row r="185" spans="1:4">
      <c r="A185" s="15" t="s">
        <v>23</v>
      </c>
      <c r="B185" s="129">
        <v>0</v>
      </c>
      <c r="C185" s="112">
        <f t="shared" si="12"/>
        <v>0</v>
      </c>
      <c r="D185" s="258"/>
    </row>
    <row r="187" spans="1:4">
      <c r="A187" s="248" t="s">
        <v>36</v>
      </c>
      <c r="B187" s="248"/>
      <c r="C187" s="248"/>
      <c r="D187" s="248"/>
    </row>
    <row r="188" spans="1:4" ht="25.5">
      <c r="A188" s="1" t="s">
        <v>11</v>
      </c>
      <c r="B188" s="1" t="s">
        <v>4</v>
      </c>
      <c r="C188" s="1" t="s">
        <v>12</v>
      </c>
      <c r="D188" s="1" t="s">
        <v>13</v>
      </c>
    </row>
    <row r="189" spans="1:4">
      <c r="A189" s="15" t="s">
        <v>14</v>
      </c>
      <c r="B189" s="130">
        <v>0</v>
      </c>
      <c r="C189" s="112">
        <f>B189/3*100</f>
        <v>0</v>
      </c>
      <c r="D189" s="258">
        <f>(B189*5+B190*4+B191*3+B192*2+B193*1)/SUM(B189:B193)</f>
        <v>3.6666666666666665</v>
      </c>
    </row>
    <row r="190" spans="1:4">
      <c r="A190" s="15" t="s">
        <v>15</v>
      </c>
      <c r="B190" s="130">
        <v>2</v>
      </c>
      <c r="C190" s="112">
        <f t="shared" ref="C190:C198" si="13">B190/3*100</f>
        <v>66.666666666666657</v>
      </c>
      <c r="D190" s="258"/>
    </row>
    <row r="191" spans="1:4">
      <c r="A191" s="15" t="s">
        <v>16</v>
      </c>
      <c r="B191" s="130">
        <v>1</v>
      </c>
      <c r="C191" s="112">
        <f t="shared" si="13"/>
        <v>33.333333333333329</v>
      </c>
      <c r="D191" s="258"/>
    </row>
    <row r="192" spans="1:4">
      <c r="A192" s="15" t="s">
        <v>17</v>
      </c>
      <c r="B192" s="130">
        <v>0</v>
      </c>
      <c r="C192" s="112">
        <f t="shared" si="13"/>
        <v>0</v>
      </c>
      <c r="D192" s="258"/>
    </row>
    <row r="193" spans="1:4">
      <c r="A193" s="15" t="s">
        <v>18</v>
      </c>
      <c r="B193" s="130">
        <v>0</v>
      </c>
      <c r="C193" s="112">
        <f t="shared" si="13"/>
        <v>0</v>
      </c>
      <c r="D193" s="258"/>
    </row>
    <row r="194" spans="1:4">
      <c r="A194" s="15" t="s">
        <v>19</v>
      </c>
      <c r="B194" s="130">
        <v>2</v>
      </c>
      <c r="C194" s="112">
        <f t="shared" si="13"/>
        <v>66.666666666666657</v>
      </c>
      <c r="D194" s="258">
        <f>(B194*5+B195*4+B196*3+B197*2+B198*1)/SUM(B194:B198)</f>
        <v>4.666666666666667</v>
      </c>
    </row>
    <row r="195" spans="1:4">
      <c r="A195" s="15" t="s">
        <v>20</v>
      </c>
      <c r="B195" s="130">
        <v>1</v>
      </c>
      <c r="C195" s="112">
        <f t="shared" si="13"/>
        <v>33.333333333333329</v>
      </c>
      <c r="D195" s="258"/>
    </row>
    <row r="196" spans="1:4">
      <c r="A196" s="15" t="s">
        <v>21</v>
      </c>
      <c r="B196" s="130">
        <v>0</v>
      </c>
      <c r="C196" s="112">
        <f t="shared" si="13"/>
        <v>0</v>
      </c>
      <c r="D196" s="258"/>
    </row>
    <row r="197" spans="1:4">
      <c r="A197" s="15" t="s">
        <v>22</v>
      </c>
      <c r="B197" s="130">
        <v>0</v>
      </c>
      <c r="C197" s="112">
        <f t="shared" si="13"/>
        <v>0</v>
      </c>
      <c r="D197" s="258"/>
    </row>
    <row r="198" spans="1:4">
      <c r="A198" s="15" t="s">
        <v>23</v>
      </c>
      <c r="B198" s="130">
        <v>0</v>
      </c>
      <c r="C198" s="112">
        <f t="shared" si="13"/>
        <v>0</v>
      </c>
      <c r="D198" s="258"/>
    </row>
    <row r="200" spans="1:4">
      <c r="A200" s="248" t="s">
        <v>37</v>
      </c>
      <c r="B200" s="248"/>
      <c r="C200" s="248"/>
      <c r="D200" s="248"/>
    </row>
    <row r="201" spans="1:4" ht="25.5">
      <c r="A201" s="1" t="s">
        <v>11</v>
      </c>
      <c r="B201" s="1" t="s">
        <v>4</v>
      </c>
      <c r="C201" s="1" t="s">
        <v>12</v>
      </c>
      <c r="D201" s="1" t="s">
        <v>13</v>
      </c>
    </row>
    <row r="202" spans="1:4">
      <c r="A202" s="15" t="s">
        <v>14</v>
      </c>
      <c r="B202" s="131">
        <v>1</v>
      </c>
      <c r="C202" s="112">
        <f>B202/3*100</f>
        <v>33.333333333333329</v>
      </c>
      <c r="D202" s="258">
        <f>(B202*5+B203*4+B204*3+B205*2+B206*1)/SUM(B202:B206)</f>
        <v>4.333333333333333</v>
      </c>
    </row>
    <row r="203" spans="1:4">
      <c r="A203" s="15" t="s">
        <v>15</v>
      </c>
      <c r="B203" s="131">
        <v>2</v>
      </c>
      <c r="C203" s="112">
        <f t="shared" ref="C203:C211" si="14">B203/3*100</f>
        <v>66.666666666666657</v>
      </c>
      <c r="D203" s="258"/>
    </row>
    <row r="204" spans="1:4">
      <c r="A204" s="15" t="s">
        <v>16</v>
      </c>
      <c r="B204" s="131">
        <v>0</v>
      </c>
      <c r="C204" s="112">
        <f t="shared" si="14"/>
        <v>0</v>
      </c>
      <c r="D204" s="258"/>
    </row>
    <row r="205" spans="1:4">
      <c r="A205" s="15" t="s">
        <v>17</v>
      </c>
      <c r="B205" s="131">
        <v>0</v>
      </c>
      <c r="C205" s="112">
        <f t="shared" si="14"/>
        <v>0</v>
      </c>
      <c r="D205" s="258"/>
    </row>
    <row r="206" spans="1:4">
      <c r="A206" s="15" t="s">
        <v>18</v>
      </c>
      <c r="B206" s="131">
        <v>0</v>
      </c>
      <c r="C206" s="112">
        <f t="shared" si="14"/>
        <v>0</v>
      </c>
      <c r="D206" s="258"/>
    </row>
    <row r="207" spans="1:4">
      <c r="A207" s="15" t="s">
        <v>19</v>
      </c>
      <c r="B207" s="131">
        <v>2</v>
      </c>
      <c r="C207" s="112">
        <f t="shared" si="14"/>
        <v>66.666666666666657</v>
      </c>
      <c r="D207" s="258">
        <f>(B207*5+B208*4+B209*3+B210*2+B211*1)/SUM(B207:B211)</f>
        <v>4.666666666666667</v>
      </c>
    </row>
    <row r="208" spans="1:4">
      <c r="A208" s="15" t="s">
        <v>20</v>
      </c>
      <c r="B208" s="131">
        <v>1</v>
      </c>
      <c r="C208" s="112">
        <f t="shared" si="14"/>
        <v>33.333333333333329</v>
      </c>
      <c r="D208" s="258"/>
    </row>
    <row r="209" spans="1:4">
      <c r="A209" s="15" t="s">
        <v>21</v>
      </c>
      <c r="B209" s="131">
        <v>0</v>
      </c>
      <c r="C209" s="112">
        <f t="shared" si="14"/>
        <v>0</v>
      </c>
      <c r="D209" s="258"/>
    </row>
    <row r="210" spans="1:4">
      <c r="A210" s="15" t="s">
        <v>22</v>
      </c>
      <c r="B210" s="131">
        <v>0</v>
      </c>
      <c r="C210" s="112">
        <f t="shared" si="14"/>
        <v>0</v>
      </c>
      <c r="D210" s="258"/>
    </row>
    <row r="211" spans="1:4">
      <c r="A211" s="15" t="s">
        <v>23</v>
      </c>
      <c r="B211" s="131">
        <v>0</v>
      </c>
      <c r="C211" s="112">
        <f t="shared" si="14"/>
        <v>0</v>
      </c>
      <c r="D211" s="258"/>
    </row>
    <row r="213" spans="1:4">
      <c r="A213" s="248" t="s">
        <v>38</v>
      </c>
      <c r="B213" s="248"/>
      <c r="C213" s="248"/>
      <c r="D213" s="248"/>
    </row>
    <row r="214" spans="1:4" ht="25.5">
      <c r="A214" s="1" t="s">
        <v>11</v>
      </c>
      <c r="B214" s="1" t="s">
        <v>4</v>
      </c>
      <c r="C214" s="1" t="s">
        <v>12</v>
      </c>
      <c r="D214" s="1" t="s">
        <v>13</v>
      </c>
    </row>
    <row r="215" spans="1:4">
      <c r="A215" s="15" t="s">
        <v>14</v>
      </c>
      <c r="B215" s="132">
        <v>2</v>
      </c>
      <c r="C215" s="112">
        <f>B215/3*100</f>
        <v>66.666666666666657</v>
      </c>
      <c r="D215" s="258">
        <f>(B215*5+B216*4+B217*3+B218*2+B219*1)/SUM(B215:B219)</f>
        <v>4.666666666666667</v>
      </c>
    </row>
    <row r="216" spans="1:4">
      <c r="A216" s="15" t="s">
        <v>15</v>
      </c>
      <c r="B216" s="132">
        <v>1</v>
      </c>
      <c r="C216" s="112">
        <f t="shared" ref="C216:C224" si="15">B216/3*100</f>
        <v>33.333333333333329</v>
      </c>
      <c r="D216" s="258"/>
    </row>
    <row r="217" spans="1:4">
      <c r="A217" s="15" t="s">
        <v>16</v>
      </c>
      <c r="B217" s="132">
        <v>0</v>
      </c>
      <c r="C217" s="112">
        <f t="shared" si="15"/>
        <v>0</v>
      </c>
      <c r="D217" s="258"/>
    </row>
    <row r="218" spans="1:4">
      <c r="A218" s="15" t="s">
        <v>17</v>
      </c>
      <c r="B218" s="132">
        <v>0</v>
      </c>
      <c r="C218" s="112">
        <f t="shared" si="15"/>
        <v>0</v>
      </c>
      <c r="D218" s="258"/>
    </row>
    <row r="219" spans="1:4">
      <c r="A219" s="15" t="s">
        <v>18</v>
      </c>
      <c r="B219" s="132">
        <v>0</v>
      </c>
      <c r="C219" s="112">
        <f t="shared" si="15"/>
        <v>0</v>
      </c>
      <c r="D219" s="258"/>
    </row>
    <row r="220" spans="1:4">
      <c r="A220" s="15" t="s">
        <v>19</v>
      </c>
      <c r="B220" s="132">
        <v>2</v>
      </c>
      <c r="C220" s="112">
        <f t="shared" si="15"/>
        <v>66.666666666666657</v>
      </c>
      <c r="D220" s="258">
        <f>(B220*5+B221*4+B222*3+B223*2+B224*1)/SUM(B220:B224)</f>
        <v>4.666666666666667</v>
      </c>
    </row>
    <row r="221" spans="1:4">
      <c r="A221" s="15" t="s">
        <v>20</v>
      </c>
      <c r="B221" s="132">
        <v>1</v>
      </c>
      <c r="C221" s="112">
        <f t="shared" si="15"/>
        <v>33.333333333333329</v>
      </c>
      <c r="D221" s="258"/>
    </row>
    <row r="222" spans="1:4">
      <c r="A222" s="15" t="s">
        <v>21</v>
      </c>
      <c r="B222" s="132">
        <v>0</v>
      </c>
      <c r="C222" s="112">
        <f t="shared" si="15"/>
        <v>0</v>
      </c>
      <c r="D222" s="258"/>
    </row>
    <row r="223" spans="1:4">
      <c r="A223" s="15" t="s">
        <v>22</v>
      </c>
      <c r="B223" s="132">
        <v>0</v>
      </c>
      <c r="C223" s="112">
        <f t="shared" si="15"/>
        <v>0</v>
      </c>
      <c r="D223" s="258"/>
    </row>
    <row r="224" spans="1:4">
      <c r="A224" s="15" t="s">
        <v>23</v>
      </c>
      <c r="B224" s="132">
        <v>0</v>
      </c>
      <c r="C224" s="112">
        <f t="shared" si="15"/>
        <v>0</v>
      </c>
      <c r="D224" s="258"/>
    </row>
    <row r="226" spans="1:4">
      <c r="A226" s="248" t="s">
        <v>39</v>
      </c>
      <c r="B226" s="248"/>
      <c r="C226" s="248"/>
      <c r="D226" s="248"/>
    </row>
    <row r="227" spans="1:4" ht="25.5">
      <c r="A227" s="1" t="s">
        <v>11</v>
      </c>
      <c r="B227" s="1" t="s">
        <v>4</v>
      </c>
      <c r="C227" s="1" t="s">
        <v>12</v>
      </c>
      <c r="D227" s="1" t="s">
        <v>13</v>
      </c>
    </row>
    <row r="228" spans="1:4">
      <c r="A228" s="15" t="s">
        <v>14</v>
      </c>
      <c r="B228" s="133">
        <v>2</v>
      </c>
      <c r="C228" s="112">
        <f>B228/3*100</f>
        <v>66.666666666666657</v>
      </c>
      <c r="D228" s="258">
        <f>(B228*5+B229*4+B230*3+B231*2+B232*1)/SUM(B228:B232)</f>
        <v>4.666666666666667</v>
      </c>
    </row>
    <row r="229" spans="1:4">
      <c r="A229" s="15" t="s">
        <v>15</v>
      </c>
      <c r="B229" s="133">
        <v>1</v>
      </c>
      <c r="C229" s="112">
        <f t="shared" ref="C229:C237" si="16">B229/3*100</f>
        <v>33.333333333333329</v>
      </c>
      <c r="D229" s="258"/>
    </row>
    <row r="230" spans="1:4">
      <c r="A230" s="15" t="s">
        <v>16</v>
      </c>
      <c r="B230" s="133">
        <v>0</v>
      </c>
      <c r="C230" s="112">
        <f t="shared" si="16"/>
        <v>0</v>
      </c>
      <c r="D230" s="258"/>
    </row>
    <row r="231" spans="1:4">
      <c r="A231" s="15" t="s">
        <v>17</v>
      </c>
      <c r="B231" s="133">
        <v>0</v>
      </c>
      <c r="C231" s="112">
        <f t="shared" si="16"/>
        <v>0</v>
      </c>
      <c r="D231" s="258"/>
    </row>
    <row r="232" spans="1:4">
      <c r="A232" s="15" t="s">
        <v>18</v>
      </c>
      <c r="B232" s="133">
        <v>0</v>
      </c>
      <c r="C232" s="112">
        <f t="shared" si="16"/>
        <v>0</v>
      </c>
      <c r="D232" s="258"/>
    </row>
    <row r="233" spans="1:4">
      <c r="A233" s="15" t="s">
        <v>19</v>
      </c>
      <c r="B233" s="133">
        <v>2</v>
      </c>
      <c r="C233" s="112">
        <f t="shared" si="16"/>
        <v>66.666666666666657</v>
      </c>
      <c r="D233" s="258">
        <f>(B233*5+B234*4+B235*3+B236*2+B237*1)/SUM(B233:B237)</f>
        <v>4.666666666666667</v>
      </c>
    </row>
    <row r="234" spans="1:4">
      <c r="A234" s="15" t="s">
        <v>20</v>
      </c>
      <c r="B234" s="133">
        <v>1</v>
      </c>
      <c r="C234" s="112">
        <f t="shared" si="16"/>
        <v>33.333333333333329</v>
      </c>
      <c r="D234" s="258"/>
    </row>
    <row r="235" spans="1:4">
      <c r="A235" s="15" t="s">
        <v>21</v>
      </c>
      <c r="B235" s="133">
        <v>0</v>
      </c>
      <c r="C235" s="112">
        <f t="shared" si="16"/>
        <v>0</v>
      </c>
      <c r="D235" s="258"/>
    </row>
    <row r="236" spans="1:4">
      <c r="A236" s="15" t="s">
        <v>22</v>
      </c>
      <c r="B236" s="133">
        <v>0</v>
      </c>
      <c r="C236" s="112">
        <f t="shared" si="16"/>
        <v>0</v>
      </c>
      <c r="D236" s="258"/>
    </row>
    <row r="237" spans="1:4">
      <c r="A237" s="15" t="s">
        <v>23</v>
      </c>
      <c r="B237" s="133">
        <v>0</v>
      </c>
      <c r="C237" s="112">
        <f t="shared" si="16"/>
        <v>0</v>
      </c>
      <c r="D237" s="258"/>
    </row>
    <row r="239" spans="1:4">
      <c r="A239" s="248" t="s">
        <v>40</v>
      </c>
      <c r="B239" s="248"/>
      <c r="C239" s="248"/>
      <c r="D239" s="248"/>
    </row>
    <row r="240" spans="1:4" ht="25.5">
      <c r="A240" s="1" t="s">
        <v>11</v>
      </c>
      <c r="B240" s="1" t="s">
        <v>4</v>
      </c>
      <c r="C240" s="1" t="s">
        <v>12</v>
      </c>
      <c r="D240" s="1" t="s">
        <v>13</v>
      </c>
    </row>
    <row r="241" spans="1:4">
      <c r="A241" s="15" t="s">
        <v>14</v>
      </c>
      <c r="B241" s="134">
        <v>1</v>
      </c>
      <c r="C241" s="112">
        <f>B241/3*100</f>
        <v>33.333333333333329</v>
      </c>
      <c r="D241" s="258">
        <f>(B241*5+B242*4+B243*3+B244*2+B245*1)/SUM(B241:B245)</f>
        <v>4</v>
      </c>
    </row>
    <row r="242" spans="1:4">
      <c r="A242" s="15" t="s">
        <v>15</v>
      </c>
      <c r="B242" s="134">
        <v>1</v>
      </c>
      <c r="C242" s="112">
        <f t="shared" ref="C242:C250" si="17">B242/3*100</f>
        <v>33.333333333333329</v>
      </c>
      <c r="D242" s="258"/>
    </row>
    <row r="243" spans="1:4">
      <c r="A243" s="15" t="s">
        <v>16</v>
      </c>
      <c r="B243" s="134">
        <v>1</v>
      </c>
      <c r="C243" s="112">
        <f t="shared" si="17"/>
        <v>33.333333333333329</v>
      </c>
      <c r="D243" s="258"/>
    </row>
    <row r="244" spans="1:4">
      <c r="A244" s="15" t="s">
        <v>17</v>
      </c>
      <c r="B244" s="134">
        <v>0</v>
      </c>
      <c r="C244" s="112">
        <f t="shared" si="17"/>
        <v>0</v>
      </c>
      <c r="D244" s="258"/>
    </row>
    <row r="245" spans="1:4">
      <c r="A245" s="15" t="s">
        <v>18</v>
      </c>
      <c r="B245" s="134">
        <v>0</v>
      </c>
      <c r="C245" s="112">
        <f t="shared" si="17"/>
        <v>0</v>
      </c>
      <c r="D245" s="258"/>
    </row>
    <row r="246" spans="1:4">
      <c r="A246" s="15" t="s">
        <v>19</v>
      </c>
      <c r="B246" s="134">
        <v>2</v>
      </c>
      <c r="C246" s="112">
        <f t="shared" si="17"/>
        <v>66.666666666666657</v>
      </c>
      <c r="D246" s="258">
        <f>(B246*5+B247*4+B248*3+B249*2+B250*1)/SUM(B246:B250)</f>
        <v>4.333333333333333</v>
      </c>
    </row>
    <row r="247" spans="1:4">
      <c r="A247" s="15" t="s">
        <v>20</v>
      </c>
      <c r="B247" s="134">
        <v>0</v>
      </c>
      <c r="C247" s="112">
        <f t="shared" si="17"/>
        <v>0</v>
      </c>
      <c r="D247" s="258"/>
    </row>
    <row r="248" spans="1:4">
      <c r="A248" s="15" t="s">
        <v>21</v>
      </c>
      <c r="B248" s="134">
        <v>1</v>
      </c>
      <c r="C248" s="112">
        <f t="shared" si="17"/>
        <v>33.333333333333329</v>
      </c>
      <c r="D248" s="258"/>
    </row>
    <row r="249" spans="1:4">
      <c r="A249" s="15" t="s">
        <v>22</v>
      </c>
      <c r="B249" s="134">
        <v>0</v>
      </c>
      <c r="C249" s="112">
        <f t="shared" si="17"/>
        <v>0</v>
      </c>
      <c r="D249" s="258"/>
    </row>
    <row r="250" spans="1:4">
      <c r="A250" s="15" t="s">
        <v>23</v>
      </c>
      <c r="B250" s="134">
        <v>0</v>
      </c>
      <c r="C250" s="112">
        <f t="shared" si="17"/>
        <v>0</v>
      </c>
      <c r="D250" s="258"/>
    </row>
    <row r="252" spans="1:4">
      <c r="A252" s="248" t="s">
        <v>41</v>
      </c>
      <c r="B252" s="248"/>
      <c r="C252" s="248"/>
      <c r="D252" s="248"/>
    </row>
    <row r="253" spans="1:4" ht="25.5">
      <c r="A253" s="1" t="s">
        <v>11</v>
      </c>
      <c r="B253" s="1" t="s">
        <v>4</v>
      </c>
      <c r="C253" s="1" t="s">
        <v>12</v>
      </c>
      <c r="D253" s="1" t="s">
        <v>13</v>
      </c>
    </row>
    <row r="254" spans="1:4">
      <c r="A254" s="15" t="s">
        <v>14</v>
      </c>
      <c r="B254" s="135">
        <v>2</v>
      </c>
      <c r="C254" s="112">
        <f>B254/3*100</f>
        <v>66.666666666666657</v>
      </c>
      <c r="D254" s="258">
        <f>(B254*5+B255*4+B256*3+B257*2+B258*1)/SUM(B254:B258)</f>
        <v>4.666666666666667</v>
      </c>
    </row>
    <row r="255" spans="1:4">
      <c r="A255" s="15" t="s">
        <v>15</v>
      </c>
      <c r="B255" s="135">
        <v>1</v>
      </c>
      <c r="C255" s="112">
        <f t="shared" ref="C255:C263" si="18">B255/3*100</f>
        <v>33.333333333333329</v>
      </c>
      <c r="D255" s="258"/>
    </row>
    <row r="256" spans="1:4">
      <c r="A256" s="15" t="s">
        <v>16</v>
      </c>
      <c r="B256" s="135">
        <v>0</v>
      </c>
      <c r="C256" s="112">
        <f t="shared" si="18"/>
        <v>0</v>
      </c>
      <c r="D256" s="258"/>
    </row>
    <row r="257" spans="1:4">
      <c r="A257" s="15" t="s">
        <v>17</v>
      </c>
      <c r="B257" s="135">
        <v>0</v>
      </c>
      <c r="C257" s="112">
        <f t="shared" si="18"/>
        <v>0</v>
      </c>
      <c r="D257" s="258"/>
    </row>
    <row r="258" spans="1:4">
      <c r="A258" s="15" t="s">
        <v>18</v>
      </c>
      <c r="B258" s="135">
        <v>0</v>
      </c>
      <c r="C258" s="112">
        <f t="shared" si="18"/>
        <v>0</v>
      </c>
      <c r="D258" s="258"/>
    </row>
    <row r="259" spans="1:4">
      <c r="A259" s="15" t="s">
        <v>19</v>
      </c>
      <c r="B259" s="135">
        <v>2</v>
      </c>
      <c r="C259" s="112">
        <f t="shared" si="18"/>
        <v>66.666666666666657</v>
      </c>
      <c r="D259" s="258">
        <f>(B259*5+B260*4+B261*3+B262*2+B263*1)/SUM(B259:B263)</f>
        <v>4.666666666666667</v>
      </c>
    </row>
    <row r="260" spans="1:4">
      <c r="A260" s="15" t="s">
        <v>20</v>
      </c>
      <c r="B260" s="135">
        <v>1</v>
      </c>
      <c r="C260" s="112">
        <f t="shared" si="18"/>
        <v>33.333333333333329</v>
      </c>
      <c r="D260" s="258"/>
    </row>
    <row r="261" spans="1:4">
      <c r="A261" s="15" t="s">
        <v>21</v>
      </c>
      <c r="B261" s="135">
        <v>0</v>
      </c>
      <c r="C261" s="112">
        <f t="shared" si="18"/>
        <v>0</v>
      </c>
      <c r="D261" s="258"/>
    </row>
    <row r="262" spans="1:4">
      <c r="A262" s="15" t="s">
        <v>22</v>
      </c>
      <c r="B262" s="135">
        <v>0</v>
      </c>
      <c r="C262" s="112">
        <f t="shared" si="18"/>
        <v>0</v>
      </c>
      <c r="D262" s="258"/>
    </row>
    <row r="263" spans="1:4">
      <c r="A263" s="15" t="s">
        <v>23</v>
      </c>
      <c r="B263" s="135">
        <v>0</v>
      </c>
      <c r="C263" s="112">
        <f t="shared" si="18"/>
        <v>0</v>
      </c>
      <c r="D263" s="258"/>
    </row>
    <row r="265" spans="1:4">
      <c r="A265" s="248" t="s">
        <v>42</v>
      </c>
      <c r="B265" s="248"/>
      <c r="C265" s="248"/>
      <c r="D265" s="248"/>
    </row>
    <row r="266" spans="1:4" ht="25.5">
      <c r="A266" s="1" t="s">
        <v>11</v>
      </c>
      <c r="B266" s="1" t="s">
        <v>4</v>
      </c>
      <c r="C266" s="1" t="s">
        <v>12</v>
      </c>
      <c r="D266" s="1" t="s">
        <v>13</v>
      </c>
    </row>
    <row r="267" spans="1:4">
      <c r="A267" s="15" t="s">
        <v>14</v>
      </c>
      <c r="B267" s="136">
        <v>2</v>
      </c>
      <c r="C267" s="112">
        <f>B267/3*100</f>
        <v>66.666666666666657</v>
      </c>
      <c r="D267" s="258">
        <f>(B267*5+B268*4+B269*3+B270*2+B271*1)/SUM(B267:B271)</f>
        <v>4.666666666666667</v>
      </c>
    </row>
    <row r="268" spans="1:4">
      <c r="A268" s="15" t="s">
        <v>15</v>
      </c>
      <c r="B268" s="136">
        <v>1</v>
      </c>
      <c r="C268" s="112">
        <f t="shared" ref="C268:C276" si="19">B268/3*100</f>
        <v>33.333333333333329</v>
      </c>
      <c r="D268" s="258"/>
    </row>
    <row r="269" spans="1:4">
      <c r="A269" s="15" t="s">
        <v>16</v>
      </c>
      <c r="B269" s="136">
        <v>0</v>
      </c>
      <c r="C269" s="112">
        <f t="shared" si="19"/>
        <v>0</v>
      </c>
      <c r="D269" s="258"/>
    </row>
    <row r="270" spans="1:4">
      <c r="A270" s="15" t="s">
        <v>17</v>
      </c>
      <c r="B270" s="136">
        <v>0</v>
      </c>
      <c r="C270" s="112">
        <f t="shared" si="19"/>
        <v>0</v>
      </c>
      <c r="D270" s="258"/>
    </row>
    <row r="271" spans="1:4">
      <c r="A271" s="15" t="s">
        <v>18</v>
      </c>
      <c r="B271" s="136">
        <v>0</v>
      </c>
      <c r="C271" s="112">
        <f t="shared" si="19"/>
        <v>0</v>
      </c>
      <c r="D271" s="258"/>
    </row>
    <row r="272" spans="1:4">
      <c r="A272" s="15" t="s">
        <v>19</v>
      </c>
      <c r="B272" s="136">
        <v>2</v>
      </c>
      <c r="C272" s="112">
        <f t="shared" si="19"/>
        <v>66.666666666666657</v>
      </c>
      <c r="D272" s="258">
        <f>(B272*5+B273*4+B274*3+B275*2+B276*1)/SUM(B272:B276)</f>
        <v>4.666666666666667</v>
      </c>
    </row>
    <row r="273" spans="1:4">
      <c r="A273" s="15" t="s">
        <v>20</v>
      </c>
      <c r="B273" s="136">
        <v>1</v>
      </c>
      <c r="C273" s="112">
        <f t="shared" si="19"/>
        <v>33.333333333333329</v>
      </c>
      <c r="D273" s="258"/>
    </row>
    <row r="274" spans="1:4">
      <c r="A274" s="15" t="s">
        <v>21</v>
      </c>
      <c r="B274" s="136">
        <v>0</v>
      </c>
      <c r="C274" s="112">
        <f t="shared" si="19"/>
        <v>0</v>
      </c>
      <c r="D274" s="258"/>
    </row>
    <row r="275" spans="1:4">
      <c r="A275" s="15" t="s">
        <v>22</v>
      </c>
      <c r="B275" s="136">
        <v>0</v>
      </c>
      <c r="C275" s="112">
        <f t="shared" si="19"/>
        <v>0</v>
      </c>
      <c r="D275" s="258"/>
    </row>
    <row r="276" spans="1:4">
      <c r="A276" s="15" t="s">
        <v>23</v>
      </c>
      <c r="B276" s="136">
        <v>0</v>
      </c>
      <c r="C276" s="112">
        <f t="shared" si="19"/>
        <v>0</v>
      </c>
      <c r="D276" s="258"/>
    </row>
    <row r="278" spans="1:4">
      <c r="A278" s="248" t="s">
        <v>43</v>
      </c>
      <c r="B278" s="248"/>
      <c r="C278" s="248"/>
      <c r="D278" s="248"/>
    </row>
    <row r="279" spans="1:4" ht="25.5">
      <c r="A279" s="1" t="s">
        <v>11</v>
      </c>
      <c r="B279" s="1" t="s">
        <v>4</v>
      </c>
      <c r="C279" s="1" t="s">
        <v>12</v>
      </c>
      <c r="D279" s="1" t="s">
        <v>13</v>
      </c>
    </row>
    <row r="280" spans="1:4">
      <c r="A280" s="15" t="s">
        <v>14</v>
      </c>
      <c r="B280" s="137">
        <v>2</v>
      </c>
      <c r="C280" s="112">
        <f>B280/3*100</f>
        <v>66.666666666666657</v>
      </c>
      <c r="D280" s="258">
        <f>(B280*5+B281*4+B282*3+B283*2+B284*1)/SUM(B280:B284)</f>
        <v>4.666666666666667</v>
      </c>
    </row>
    <row r="281" spans="1:4">
      <c r="A281" s="15" t="s">
        <v>15</v>
      </c>
      <c r="B281" s="137">
        <v>1</v>
      </c>
      <c r="C281" s="112">
        <f t="shared" ref="C281:C289" si="20">B281/3*100</f>
        <v>33.333333333333329</v>
      </c>
      <c r="D281" s="258"/>
    </row>
    <row r="282" spans="1:4">
      <c r="A282" s="15" t="s">
        <v>16</v>
      </c>
      <c r="B282" s="137">
        <v>0</v>
      </c>
      <c r="C282" s="112">
        <f t="shared" si="20"/>
        <v>0</v>
      </c>
      <c r="D282" s="258"/>
    </row>
    <row r="283" spans="1:4">
      <c r="A283" s="15" t="s">
        <v>17</v>
      </c>
      <c r="B283" s="137">
        <v>0</v>
      </c>
      <c r="C283" s="112">
        <f t="shared" si="20"/>
        <v>0</v>
      </c>
      <c r="D283" s="258"/>
    </row>
    <row r="284" spans="1:4">
      <c r="A284" s="15" t="s">
        <v>18</v>
      </c>
      <c r="B284" s="137">
        <v>0</v>
      </c>
      <c r="C284" s="112">
        <f t="shared" si="20"/>
        <v>0</v>
      </c>
      <c r="D284" s="258"/>
    </row>
    <row r="285" spans="1:4">
      <c r="A285" s="15" t="s">
        <v>19</v>
      </c>
      <c r="B285" s="137">
        <v>2</v>
      </c>
      <c r="C285" s="112">
        <f t="shared" si="20"/>
        <v>66.666666666666657</v>
      </c>
      <c r="D285" s="258">
        <f>(B285*5+B286*4+B287*3+B288*2+B289*1)/SUM(B285:B289)</f>
        <v>4.666666666666667</v>
      </c>
    </row>
    <row r="286" spans="1:4">
      <c r="A286" s="15" t="s">
        <v>20</v>
      </c>
      <c r="B286" s="137">
        <v>1</v>
      </c>
      <c r="C286" s="112">
        <f t="shared" si="20"/>
        <v>33.333333333333329</v>
      </c>
      <c r="D286" s="258"/>
    </row>
    <row r="287" spans="1:4">
      <c r="A287" s="15" t="s">
        <v>21</v>
      </c>
      <c r="B287" s="137">
        <v>0</v>
      </c>
      <c r="C287" s="112">
        <f t="shared" si="20"/>
        <v>0</v>
      </c>
      <c r="D287" s="258"/>
    </row>
    <row r="288" spans="1:4">
      <c r="A288" s="15" t="s">
        <v>22</v>
      </c>
      <c r="B288" s="137">
        <v>0</v>
      </c>
      <c r="C288" s="112">
        <f t="shared" si="20"/>
        <v>0</v>
      </c>
      <c r="D288" s="258"/>
    </row>
    <row r="289" spans="1:4">
      <c r="A289" s="15" t="s">
        <v>23</v>
      </c>
      <c r="B289" s="137">
        <v>0</v>
      </c>
      <c r="C289" s="112">
        <f t="shared" si="20"/>
        <v>0</v>
      </c>
      <c r="D289" s="258"/>
    </row>
    <row r="291" spans="1:4">
      <c r="A291" s="248" t="s">
        <v>44</v>
      </c>
      <c r="B291" s="248"/>
      <c r="C291" s="248"/>
      <c r="D291" s="248"/>
    </row>
    <row r="292" spans="1:4" ht="25.5">
      <c r="A292" s="1" t="s">
        <v>11</v>
      </c>
      <c r="B292" s="1" t="s">
        <v>4</v>
      </c>
      <c r="C292" s="1" t="s">
        <v>12</v>
      </c>
      <c r="D292" s="1" t="s">
        <v>13</v>
      </c>
    </row>
    <row r="293" spans="1:4">
      <c r="A293" s="15" t="s">
        <v>14</v>
      </c>
      <c r="B293" s="138">
        <v>2</v>
      </c>
      <c r="C293" s="112">
        <f>B293/3*100</f>
        <v>66.666666666666657</v>
      </c>
      <c r="D293" s="258">
        <f>(B293*5+B294*4+B295*3+B296*2+B297*1)/SUM(B293:B297)</f>
        <v>4.666666666666667</v>
      </c>
    </row>
    <row r="294" spans="1:4">
      <c r="A294" s="15" t="s">
        <v>15</v>
      </c>
      <c r="B294" s="138">
        <v>1</v>
      </c>
      <c r="C294" s="112">
        <f t="shared" ref="C294:C302" si="21">B294/3*100</f>
        <v>33.333333333333329</v>
      </c>
      <c r="D294" s="258"/>
    </row>
    <row r="295" spans="1:4">
      <c r="A295" s="15" t="s">
        <v>16</v>
      </c>
      <c r="B295" s="138">
        <v>0</v>
      </c>
      <c r="C295" s="112">
        <f t="shared" si="21"/>
        <v>0</v>
      </c>
      <c r="D295" s="258"/>
    </row>
    <row r="296" spans="1:4">
      <c r="A296" s="15" t="s">
        <v>17</v>
      </c>
      <c r="B296" s="138">
        <v>0</v>
      </c>
      <c r="C296" s="112">
        <f t="shared" si="21"/>
        <v>0</v>
      </c>
      <c r="D296" s="258"/>
    </row>
    <row r="297" spans="1:4">
      <c r="A297" s="15" t="s">
        <v>18</v>
      </c>
      <c r="B297" s="138">
        <v>0</v>
      </c>
      <c r="C297" s="112">
        <f t="shared" si="21"/>
        <v>0</v>
      </c>
      <c r="D297" s="258"/>
    </row>
    <row r="298" spans="1:4">
      <c r="A298" s="15" t="s">
        <v>19</v>
      </c>
      <c r="B298" s="138">
        <v>2</v>
      </c>
      <c r="C298" s="112">
        <f t="shared" si="21"/>
        <v>66.666666666666657</v>
      </c>
      <c r="D298" s="258">
        <f>(B298*5+B299*4+B300*3+B301*2+B302*1)/SUM(B298:B302)</f>
        <v>4.666666666666667</v>
      </c>
    </row>
    <row r="299" spans="1:4">
      <c r="A299" s="15" t="s">
        <v>20</v>
      </c>
      <c r="B299" s="138">
        <v>1</v>
      </c>
      <c r="C299" s="112">
        <f t="shared" si="21"/>
        <v>33.333333333333329</v>
      </c>
      <c r="D299" s="258"/>
    </row>
    <row r="300" spans="1:4">
      <c r="A300" s="15" t="s">
        <v>21</v>
      </c>
      <c r="B300" s="138">
        <v>0</v>
      </c>
      <c r="C300" s="112">
        <f t="shared" si="21"/>
        <v>0</v>
      </c>
      <c r="D300" s="258"/>
    </row>
    <row r="301" spans="1:4">
      <c r="A301" s="15" t="s">
        <v>22</v>
      </c>
      <c r="B301" s="138">
        <v>0</v>
      </c>
      <c r="C301" s="112">
        <f t="shared" si="21"/>
        <v>0</v>
      </c>
      <c r="D301" s="258"/>
    </row>
    <row r="302" spans="1:4">
      <c r="A302" s="15" t="s">
        <v>23</v>
      </c>
      <c r="B302" s="138">
        <v>0</v>
      </c>
      <c r="C302" s="112">
        <f t="shared" si="21"/>
        <v>0</v>
      </c>
      <c r="D302" s="258"/>
    </row>
    <row r="304" spans="1:4">
      <c r="A304" s="248" t="s">
        <v>45</v>
      </c>
      <c r="B304" s="248"/>
      <c r="C304" s="248"/>
      <c r="D304" s="248"/>
    </row>
    <row r="305" spans="1:4" ht="25.5">
      <c r="A305" s="1" t="s">
        <v>11</v>
      </c>
      <c r="B305" s="1" t="s">
        <v>4</v>
      </c>
      <c r="C305" s="1" t="s">
        <v>12</v>
      </c>
      <c r="D305" s="1" t="s">
        <v>13</v>
      </c>
    </row>
    <row r="306" spans="1:4">
      <c r="A306" s="15" t="s">
        <v>14</v>
      </c>
      <c r="B306" s="139">
        <v>2</v>
      </c>
      <c r="C306" s="112">
        <f>B306/3*100</f>
        <v>66.666666666666657</v>
      </c>
      <c r="D306" s="258">
        <f>(B306*5+B307*4+B308*3+B309*2+B310*1)/SUM(B306:B310)</f>
        <v>4.666666666666667</v>
      </c>
    </row>
    <row r="307" spans="1:4">
      <c r="A307" s="15" t="s">
        <v>15</v>
      </c>
      <c r="B307" s="139">
        <v>1</v>
      </c>
      <c r="C307" s="112">
        <f t="shared" ref="C307:C315" si="22">B307/3*100</f>
        <v>33.333333333333329</v>
      </c>
      <c r="D307" s="258"/>
    </row>
    <row r="308" spans="1:4">
      <c r="A308" s="15" t="s">
        <v>16</v>
      </c>
      <c r="B308" s="139">
        <v>0</v>
      </c>
      <c r="C308" s="112">
        <f t="shared" si="22"/>
        <v>0</v>
      </c>
      <c r="D308" s="258"/>
    </row>
    <row r="309" spans="1:4">
      <c r="A309" s="15" t="s">
        <v>17</v>
      </c>
      <c r="B309" s="139">
        <v>0</v>
      </c>
      <c r="C309" s="112">
        <f t="shared" si="22"/>
        <v>0</v>
      </c>
      <c r="D309" s="258"/>
    </row>
    <row r="310" spans="1:4">
      <c r="A310" s="15" t="s">
        <v>18</v>
      </c>
      <c r="B310" s="139">
        <v>0</v>
      </c>
      <c r="C310" s="112">
        <f t="shared" si="22"/>
        <v>0</v>
      </c>
      <c r="D310" s="258"/>
    </row>
    <row r="311" spans="1:4">
      <c r="A311" s="15" t="s">
        <v>19</v>
      </c>
      <c r="B311" s="139">
        <v>1</v>
      </c>
      <c r="C311" s="112">
        <f t="shared" si="22"/>
        <v>33.333333333333329</v>
      </c>
      <c r="D311" s="259">
        <f>(B311*5+B312*4+B313*3+B314*2+B315*1)/SUM(B311:B315)</f>
        <v>4.5</v>
      </c>
    </row>
    <row r="312" spans="1:4">
      <c r="A312" s="15" t="s">
        <v>20</v>
      </c>
      <c r="B312" s="139">
        <v>1</v>
      </c>
      <c r="C312" s="112">
        <f t="shared" si="22"/>
        <v>33.333333333333329</v>
      </c>
      <c r="D312" s="259"/>
    </row>
    <row r="313" spans="1:4">
      <c r="A313" s="15" t="s">
        <v>21</v>
      </c>
      <c r="B313" s="139">
        <v>0</v>
      </c>
      <c r="C313" s="112">
        <f t="shared" si="22"/>
        <v>0</v>
      </c>
      <c r="D313" s="259"/>
    </row>
    <row r="314" spans="1:4">
      <c r="A314" s="15" t="s">
        <v>22</v>
      </c>
      <c r="B314" s="139">
        <v>0</v>
      </c>
      <c r="C314" s="112">
        <f t="shared" si="22"/>
        <v>0</v>
      </c>
      <c r="D314" s="259"/>
    </row>
    <row r="315" spans="1:4">
      <c r="A315" s="15" t="s">
        <v>23</v>
      </c>
      <c r="B315" s="139">
        <v>0</v>
      </c>
      <c r="C315" s="112">
        <f t="shared" si="22"/>
        <v>0</v>
      </c>
      <c r="D315" s="259"/>
    </row>
    <row r="317" spans="1:4">
      <c r="A317" s="248" t="s">
        <v>46</v>
      </c>
      <c r="B317" s="248"/>
      <c r="C317" s="248"/>
      <c r="D317" s="248"/>
    </row>
    <row r="318" spans="1:4" ht="25.5">
      <c r="A318" s="1" t="s">
        <v>11</v>
      </c>
      <c r="B318" s="1" t="s">
        <v>4</v>
      </c>
      <c r="C318" s="1" t="s">
        <v>12</v>
      </c>
      <c r="D318" s="1" t="s">
        <v>13</v>
      </c>
    </row>
    <row r="319" spans="1:4">
      <c r="A319" s="15" t="s">
        <v>14</v>
      </c>
      <c r="B319" s="140">
        <v>2</v>
      </c>
      <c r="C319" s="112">
        <f>B319/3*100</f>
        <v>66.666666666666657</v>
      </c>
      <c r="D319" s="258">
        <f>(B319*5+B320*4+B321*3+B322*2+B323*1)/SUM(B319:B323)</f>
        <v>4.666666666666667</v>
      </c>
    </row>
    <row r="320" spans="1:4">
      <c r="A320" s="15" t="s">
        <v>15</v>
      </c>
      <c r="B320" s="140">
        <v>1</v>
      </c>
      <c r="C320" s="112">
        <f t="shared" ref="C320:C328" si="23">B320/3*100</f>
        <v>33.333333333333329</v>
      </c>
      <c r="D320" s="258"/>
    </row>
    <row r="321" spans="1:4">
      <c r="A321" s="15" t="s">
        <v>16</v>
      </c>
      <c r="B321" s="140">
        <v>0</v>
      </c>
      <c r="C321" s="112">
        <f t="shared" si="23"/>
        <v>0</v>
      </c>
      <c r="D321" s="258"/>
    </row>
    <row r="322" spans="1:4">
      <c r="A322" s="15" t="s">
        <v>17</v>
      </c>
      <c r="B322" s="140">
        <v>0</v>
      </c>
      <c r="C322" s="112">
        <f t="shared" si="23"/>
        <v>0</v>
      </c>
      <c r="D322" s="258"/>
    </row>
    <row r="323" spans="1:4">
      <c r="A323" s="15" t="s">
        <v>18</v>
      </c>
      <c r="B323" s="140">
        <v>0</v>
      </c>
      <c r="C323" s="112">
        <f t="shared" si="23"/>
        <v>0</v>
      </c>
      <c r="D323" s="258"/>
    </row>
    <row r="324" spans="1:4">
      <c r="A324" s="15" t="s">
        <v>19</v>
      </c>
      <c r="B324" s="140">
        <v>2</v>
      </c>
      <c r="C324" s="112">
        <f t="shared" si="23"/>
        <v>66.666666666666657</v>
      </c>
      <c r="D324" s="258">
        <f>(B324*5+B325*4+B326*3+B327*2+B328*1)/SUM(B324:B328)</f>
        <v>4.666666666666667</v>
      </c>
    </row>
    <row r="325" spans="1:4">
      <c r="A325" s="15" t="s">
        <v>20</v>
      </c>
      <c r="B325" s="140">
        <v>1</v>
      </c>
      <c r="C325" s="112">
        <f t="shared" si="23"/>
        <v>33.333333333333329</v>
      </c>
      <c r="D325" s="258"/>
    </row>
    <row r="326" spans="1:4">
      <c r="A326" s="15" t="s">
        <v>21</v>
      </c>
      <c r="B326" s="140">
        <v>0</v>
      </c>
      <c r="C326" s="112">
        <f t="shared" si="23"/>
        <v>0</v>
      </c>
      <c r="D326" s="258"/>
    </row>
    <row r="327" spans="1:4">
      <c r="A327" s="15" t="s">
        <v>22</v>
      </c>
      <c r="B327" s="140">
        <v>0</v>
      </c>
      <c r="C327" s="112">
        <f t="shared" si="23"/>
        <v>0</v>
      </c>
      <c r="D327" s="258"/>
    </row>
    <row r="328" spans="1:4">
      <c r="A328" s="15" t="s">
        <v>23</v>
      </c>
      <c r="B328" s="140">
        <v>0</v>
      </c>
      <c r="C328" s="112">
        <f t="shared" si="23"/>
        <v>0</v>
      </c>
      <c r="D328" s="258"/>
    </row>
    <row r="330" spans="1:4">
      <c r="A330" s="248" t="s">
        <v>47</v>
      </c>
      <c r="B330" s="248"/>
      <c r="C330" s="248"/>
      <c r="D330" s="248"/>
    </row>
    <row r="331" spans="1:4" ht="25.5">
      <c r="A331" s="1" t="s">
        <v>11</v>
      </c>
      <c r="B331" s="1" t="s">
        <v>4</v>
      </c>
      <c r="C331" s="1" t="s">
        <v>12</v>
      </c>
      <c r="D331" s="1" t="s">
        <v>13</v>
      </c>
    </row>
    <row r="332" spans="1:4">
      <c r="A332" s="15" t="s">
        <v>14</v>
      </c>
      <c r="B332" s="141">
        <v>2</v>
      </c>
      <c r="C332" s="112">
        <f>B332/3*100</f>
        <v>66.666666666666657</v>
      </c>
      <c r="D332" s="258">
        <f>(B332*5+B333*4+B334*3+B335*2+B336*1)/SUM(B332:B336)</f>
        <v>4.666666666666667</v>
      </c>
    </row>
    <row r="333" spans="1:4">
      <c r="A333" s="15" t="s">
        <v>15</v>
      </c>
      <c r="B333" s="141">
        <v>1</v>
      </c>
      <c r="C333" s="112">
        <f t="shared" ref="C333:C341" si="24">B333/3*100</f>
        <v>33.333333333333329</v>
      </c>
      <c r="D333" s="258"/>
    </row>
    <row r="334" spans="1:4">
      <c r="A334" s="15" t="s">
        <v>16</v>
      </c>
      <c r="B334" s="141">
        <v>0</v>
      </c>
      <c r="C334" s="112">
        <f t="shared" si="24"/>
        <v>0</v>
      </c>
      <c r="D334" s="258"/>
    </row>
    <row r="335" spans="1:4">
      <c r="A335" s="15" t="s">
        <v>17</v>
      </c>
      <c r="B335" s="141">
        <v>0</v>
      </c>
      <c r="C335" s="112">
        <f t="shared" si="24"/>
        <v>0</v>
      </c>
      <c r="D335" s="258"/>
    </row>
    <row r="336" spans="1:4">
      <c r="A336" s="15" t="s">
        <v>18</v>
      </c>
      <c r="B336" s="141">
        <v>0</v>
      </c>
      <c r="C336" s="112">
        <f t="shared" si="24"/>
        <v>0</v>
      </c>
      <c r="D336" s="258"/>
    </row>
    <row r="337" spans="1:4">
      <c r="A337" s="15" t="s">
        <v>19</v>
      </c>
      <c r="B337" s="141">
        <v>2</v>
      </c>
      <c r="C337" s="112">
        <f t="shared" si="24"/>
        <v>66.666666666666657</v>
      </c>
      <c r="D337" s="258">
        <f>(B337*5+B338*4+B339*3+B340*2+B341*1)/SUM(B337:B341)</f>
        <v>4.666666666666667</v>
      </c>
    </row>
    <row r="338" spans="1:4">
      <c r="A338" s="15" t="s">
        <v>20</v>
      </c>
      <c r="B338" s="141">
        <v>1</v>
      </c>
      <c r="C338" s="112">
        <f t="shared" si="24"/>
        <v>33.333333333333329</v>
      </c>
      <c r="D338" s="258"/>
    </row>
    <row r="339" spans="1:4">
      <c r="A339" s="15" t="s">
        <v>21</v>
      </c>
      <c r="B339" s="141">
        <v>0</v>
      </c>
      <c r="C339" s="112">
        <f t="shared" si="24"/>
        <v>0</v>
      </c>
      <c r="D339" s="258"/>
    </row>
    <row r="340" spans="1:4">
      <c r="A340" s="15" t="s">
        <v>22</v>
      </c>
      <c r="B340" s="141">
        <v>0</v>
      </c>
      <c r="C340" s="112">
        <f t="shared" si="24"/>
        <v>0</v>
      </c>
      <c r="D340" s="258"/>
    </row>
    <row r="341" spans="1:4">
      <c r="A341" s="15" t="s">
        <v>23</v>
      </c>
      <c r="B341" s="141">
        <v>0</v>
      </c>
      <c r="C341" s="112">
        <f t="shared" si="24"/>
        <v>0</v>
      </c>
      <c r="D341" s="258"/>
    </row>
    <row r="343" spans="1:4">
      <c r="A343" s="248" t="s">
        <v>48</v>
      </c>
      <c r="B343" s="248"/>
      <c r="C343" s="248"/>
      <c r="D343" s="248"/>
    </row>
    <row r="344" spans="1:4" ht="25.5">
      <c r="A344" s="1" t="s">
        <v>11</v>
      </c>
      <c r="B344" s="1" t="s">
        <v>4</v>
      </c>
      <c r="C344" s="1" t="s">
        <v>12</v>
      </c>
      <c r="D344" s="1" t="s">
        <v>13</v>
      </c>
    </row>
    <row r="345" spans="1:4">
      <c r="A345" s="15" t="s">
        <v>14</v>
      </c>
      <c r="B345" s="142">
        <v>2</v>
      </c>
      <c r="C345" s="112">
        <f>B345/3*100</f>
        <v>66.666666666666657</v>
      </c>
      <c r="D345" s="258">
        <f>(B345*5+B346*4+B347*3+B348*2+B349*1)/SUM(B345:B349)</f>
        <v>4.666666666666667</v>
      </c>
    </row>
    <row r="346" spans="1:4">
      <c r="A346" s="15" t="s">
        <v>15</v>
      </c>
      <c r="B346" s="142">
        <v>1</v>
      </c>
      <c r="C346" s="112">
        <f t="shared" ref="C346:C354" si="25">B346/3*100</f>
        <v>33.333333333333329</v>
      </c>
      <c r="D346" s="258"/>
    </row>
    <row r="347" spans="1:4">
      <c r="A347" s="15" t="s">
        <v>16</v>
      </c>
      <c r="B347" s="142">
        <v>0</v>
      </c>
      <c r="C347" s="112">
        <f t="shared" si="25"/>
        <v>0</v>
      </c>
      <c r="D347" s="258"/>
    </row>
    <row r="348" spans="1:4">
      <c r="A348" s="15" t="s">
        <v>17</v>
      </c>
      <c r="B348" s="142">
        <v>0</v>
      </c>
      <c r="C348" s="112">
        <f t="shared" si="25"/>
        <v>0</v>
      </c>
      <c r="D348" s="258"/>
    </row>
    <row r="349" spans="1:4">
      <c r="A349" s="15" t="s">
        <v>18</v>
      </c>
      <c r="B349" s="142">
        <v>0</v>
      </c>
      <c r="C349" s="112">
        <f t="shared" si="25"/>
        <v>0</v>
      </c>
      <c r="D349" s="258"/>
    </row>
    <row r="350" spans="1:4">
      <c r="A350" s="15" t="s">
        <v>19</v>
      </c>
      <c r="B350" s="142">
        <v>2</v>
      </c>
      <c r="C350" s="112">
        <f t="shared" si="25"/>
        <v>66.666666666666657</v>
      </c>
      <c r="D350" s="258">
        <f>(B350*5+B351*4+B352*3+B353*2+B354*1)/SUM(B350:B354)</f>
        <v>4.666666666666667</v>
      </c>
    </row>
    <row r="351" spans="1:4">
      <c r="A351" s="15" t="s">
        <v>20</v>
      </c>
      <c r="B351" s="142">
        <v>1</v>
      </c>
      <c r="C351" s="112">
        <f t="shared" si="25"/>
        <v>33.333333333333329</v>
      </c>
      <c r="D351" s="258"/>
    </row>
    <row r="352" spans="1:4">
      <c r="A352" s="15" t="s">
        <v>21</v>
      </c>
      <c r="B352" s="142">
        <v>0</v>
      </c>
      <c r="C352" s="112">
        <f t="shared" si="25"/>
        <v>0</v>
      </c>
      <c r="D352" s="258"/>
    </row>
    <row r="353" spans="1:4">
      <c r="A353" s="15" t="s">
        <v>22</v>
      </c>
      <c r="B353" s="142">
        <v>0</v>
      </c>
      <c r="C353" s="112">
        <f t="shared" si="25"/>
        <v>0</v>
      </c>
      <c r="D353" s="258"/>
    </row>
    <row r="354" spans="1:4">
      <c r="A354" s="15" t="s">
        <v>23</v>
      </c>
      <c r="B354" s="142">
        <v>0</v>
      </c>
      <c r="C354" s="112">
        <f t="shared" si="25"/>
        <v>0</v>
      </c>
      <c r="D354" s="258"/>
    </row>
    <row r="356" spans="1:4">
      <c r="A356" s="248" t="s">
        <v>49</v>
      </c>
      <c r="B356" s="248"/>
      <c r="C356" s="248"/>
      <c r="D356" s="248"/>
    </row>
    <row r="357" spans="1:4" ht="25.5">
      <c r="A357" s="1" t="s">
        <v>11</v>
      </c>
      <c r="B357" s="1" t="s">
        <v>4</v>
      </c>
      <c r="C357" s="1" t="s">
        <v>12</v>
      </c>
      <c r="D357" s="1" t="s">
        <v>13</v>
      </c>
    </row>
    <row r="358" spans="1:4">
      <c r="A358" s="15" t="s">
        <v>14</v>
      </c>
      <c r="B358" s="143">
        <v>2</v>
      </c>
      <c r="C358" s="112">
        <f>B358/3*100</f>
        <v>66.666666666666657</v>
      </c>
      <c r="D358" s="258">
        <f>(B358*5+B359*4+B360*3+B361*2+B362*1)/SUM(B358:B362)</f>
        <v>4.666666666666667</v>
      </c>
    </row>
    <row r="359" spans="1:4">
      <c r="A359" s="15" t="s">
        <v>15</v>
      </c>
      <c r="B359" s="143">
        <v>1</v>
      </c>
      <c r="C359" s="112">
        <f t="shared" ref="C359:C367" si="26">B359/3*100</f>
        <v>33.333333333333329</v>
      </c>
      <c r="D359" s="258"/>
    </row>
    <row r="360" spans="1:4">
      <c r="A360" s="15" t="s">
        <v>16</v>
      </c>
      <c r="B360" s="143">
        <v>0</v>
      </c>
      <c r="C360" s="112">
        <f t="shared" si="26"/>
        <v>0</v>
      </c>
      <c r="D360" s="258"/>
    </row>
    <row r="361" spans="1:4">
      <c r="A361" s="15" t="s">
        <v>17</v>
      </c>
      <c r="B361" s="143">
        <v>0</v>
      </c>
      <c r="C361" s="112">
        <f t="shared" si="26"/>
        <v>0</v>
      </c>
      <c r="D361" s="258"/>
    </row>
    <row r="362" spans="1:4">
      <c r="A362" s="15" t="s">
        <v>18</v>
      </c>
      <c r="B362" s="143">
        <v>0</v>
      </c>
      <c r="C362" s="112">
        <f t="shared" si="26"/>
        <v>0</v>
      </c>
      <c r="D362" s="258"/>
    </row>
    <row r="363" spans="1:4">
      <c r="A363" s="15" t="s">
        <v>19</v>
      </c>
      <c r="B363" s="143">
        <v>2</v>
      </c>
      <c r="C363" s="112">
        <f t="shared" si="26"/>
        <v>66.666666666666657</v>
      </c>
      <c r="D363" s="258">
        <f>(B363*5+B364*4+B365*3+B366*2+B367*1)/SUM(B363:B367)</f>
        <v>4.666666666666667</v>
      </c>
    </row>
    <row r="364" spans="1:4">
      <c r="A364" s="15" t="s">
        <v>20</v>
      </c>
      <c r="B364" s="143">
        <v>1</v>
      </c>
      <c r="C364" s="112">
        <f t="shared" si="26"/>
        <v>33.333333333333329</v>
      </c>
      <c r="D364" s="258"/>
    </row>
    <row r="365" spans="1:4">
      <c r="A365" s="15" t="s">
        <v>21</v>
      </c>
      <c r="B365" s="143">
        <v>0</v>
      </c>
      <c r="C365" s="112">
        <f t="shared" si="26"/>
        <v>0</v>
      </c>
      <c r="D365" s="258"/>
    </row>
    <row r="366" spans="1:4">
      <c r="A366" s="15" t="s">
        <v>22</v>
      </c>
      <c r="B366" s="143">
        <v>0</v>
      </c>
      <c r="C366" s="112">
        <f t="shared" si="26"/>
        <v>0</v>
      </c>
      <c r="D366" s="258"/>
    </row>
    <row r="367" spans="1:4">
      <c r="A367" s="15" t="s">
        <v>23</v>
      </c>
      <c r="B367" s="143">
        <v>0</v>
      </c>
      <c r="C367" s="112">
        <f t="shared" si="26"/>
        <v>0</v>
      </c>
      <c r="D367" s="258"/>
    </row>
    <row r="369" spans="1:4">
      <c r="A369" s="248" t="s">
        <v>50</v>
      </c>
      <c r="B369" s="248"/>
      <c r="C369" s="248"/>
      <c r="D369" s="248"/>
    </row>
    <row r="370" spans="1:4" ht="25.5">
      <c r="A370" s="1" t="s">
        <v>11</v>
      </c>
      <c r="B370" s="1" t="s">
        <v>4</v>
      </c>
      <c r="C370" s="1" t="s">
        <v>12</v>
      </c>
      <c r="D370" s="1" t="s">
        <v>13</v>
      </c>
    </row>
    <row r="371" spans="1:4">
      <c r="A371" s="15" t="s">
        <v>14</v>
      </c>
      <c r="B371" s="144">
        <v>2</v>
      </c>
      <c r="C371" s="112">
        <f>B371/3*100</f>
        <v>66.666666666666657</v>
      </c>
      <c r="D371" s="258">
        <f>(B371*5+B372*4+B373*3+B374*2+B375*1)/SUM(B371:B375)</f>
        <v>4.666666666666667</v>
      </c>
    </row>
    <row r="372" spans="1:4">
      <c r="A372" s="15" t="s">
        <v>15</v>
      </c>
      <c r="B372" s="144">
        <v>1</v>
      </c>
      <c r="C372" s="112">
        <f t="shared" ref="C372:C380" si="27">B372/3*100</f>
        <v>33.333333333333329</v>
      </c>
      <c r="D372" s="258"/>
    </row>
    <row r="373" spans="1:4">
      <c r="A373" s="15" t="s">
        <v>16</v>
      </c>
      <c r="B373" s="144">
        <v>0</v>
      </c>
      <c r="C373" s="112">
        <f t="shared" si="27"/>
        <v>0</v>
      </c>
      <c r="D373" s="258"/>
    </row>
    <row r="374" spans="1:4">
      <c r="A374" s="15" t="s">
        <v>17</v>
      </c>
      <c r="B374" s="144">
        <v>0</v>
      </c>
      <c r="C374" s="112">
        <f t="shared" si="27"/>
        <v>0</v>
      </c>
      <c r="D374" s="258"/>
    </row>
    <row r="375" spans="1:4">
      <c r="A375" s="15" t="s">
        <v>18</v>
      </c>
      <c r="B375" s="144">
        <v>0</v>
      </c>
      <c r="C375" s="112">
        <f t="shared" si="27"/>
        <v>0</v>
      </c>
      <c r="D375" s="258"/>
    </row>
    <row r="376" spans="1:4">
      <c r="A376" s="15" t="s">
        <v>19</v>
      </c>
      <c r="B376" s="144">
        <v>2</v>
      </c>
      <c r="C376" s="112">
        <f t="shared" si="27"/>
        <v>66.666666666666657</v>
      </c>
      <c r="D376" s="258">
        <f>(B376*5+B377*4+B378*3+B379*2+B380*1)/SUM(B376:B380)</f>
        <v>4.666666666666667</v>
      </c>
    </row>
    <row r="377" spans="1:4">
      <c r="A377" s="15" t="s">
        <v>20</v>
      </c>
      <c r="B377" s="144">
        <v>1</v>
      </c>
      <c r="C377" s="112">
        <f t="shared" si="27"/>
        <v>33.333333333333329</v>
      </c>
      <c r="D377" s="258"/>
    </row>
    <row r="378" spans="1:4">
      <c r="A378" s="15" t="s">
        <v>21</v>
      </c>
      <c r="B378" s="144">
        <v>0</v>
      </c>
      <c r="C378" s="112">
        <f t="shared" si="27"/>
        <v>0</v>
      </c>
      <c r="D378" s="258"/>
    </row>
    <row r="379" spans="1:4">
      <c r="A379" s="15" t="s">
        <v>22</v>
      </c>
      <c r="B379" s="144">
        <v>0</v>
      </c>
      <c r="C379" s="112">
        <f t="shared" si="27"/>
        <v>0</v>
      </c>
      <c r="D379" s="258"/>
    </row>
    <row r="380" spans="1:4">
      <c r="A380" s="15" t="s">
        <v>23</v>
      </c>
      <c r="B380" s="144">
        <v>0</v>
      </c>
      <c r="C380" s="112">
        <f t="shared" si="27"/>
        <v>0</v>
      </c>
      <c r="D380" s="258"/>
    </row>
    <row r="382" spans="1:4">
      <c r="A382" s="248" t="s">
        <v>51</v>
      </c>
      <c r="B382" s="248"/>
      <c r="C382" s="248"/>
      <c r="D382" s="248"/>
    </row>
    <row r="383" spans="1:4" ht="25.5">
      <c r="A383" s="1" t="s">
        <v>11</v>
      </c>
      <c r="B383" s="1" t="s">
        <v>4</v>
      </c>
      <c r="C383" s="1" t="s">
        <v>12</v>
      </c>
      <c r="D383" s="1" t="s">
        <v>13</v>
      </c>
    </row>
    <row r="384" spans="1:4">
      <c r="A384" s="15" t="s">
        <v>14</v>
      </c>
      <c r="B384" s="145">
        <v>0</v>
      </c>
      <c r="C384" s="112">
        <f>B384/3*100</f>
        <v>0</v>
      </c>
      <c r="D384" s="258">
        <f>(B384*5+B385*4+B386*3+B387*2+B388*1)/SUM(B384:B388)</f>
        <v>3.6666666666666665</v>
      </c>
    </row>
    <row r="385" spans="1:4">
      <c r="A385" s="15" t="s">
        <v>15</v>
      </c>
      <c r="B385" s="145">
        <v>2</v>
      </c>
      <c r="C385" s="112">
        <f t="shared" ref="C385:C393" si="28">B385/3*100</f>
        <v>66.666666666666657</v>
      </c>
      <c r="D385" s="258"/>
    </row>
    <row r="386" spans="1:4">
      <c r="A386" s="15" t="s">
        <v>16</v>
      </c>
      <c r="B386" s="145">
        <v>1</v>
      </c>
      <c r="C386" s="112">
        <f t="shared" si="28"/>
        <v>33.333333333333329</v>
      </c>
      <c r="D386" s="258"/>
    </row>
    <row r="387" spans="1:4">
      <c r="A387" s="15" t="s">
        <v>17</v>
      </c>
      <c r="B387" s="145">
        <v>0</v>
      </c>
      <c r="C387" s="112">
        <f t="shared" si="28"/>
        <v>0</v>
      </c>
      <c r="D387" s="258"/>
    </row>
    <row r="388" spans="1:4">
      <c r="A388" s="15" t="s">
        <v>18</v>
      </c>
      <c r="B388" s="145">
        <v>0</v>
      </c>
      <c r="C388" s="112">
        <f t="shared" si="28"/>
        <v>0</v>
      </c>
      <c r="D388" s="258"/>
    </row>
    <row r="389" spans="1:4">
      <c r="A389" s="15" t="s">
        <v>19</v>
      </c>
      <c r="B389" s="145">
        <v>1</v>
      </c>
      <c r="C389" s="112">
        <f t="shared" si="28"/>
        <v>33.333333333333329</v>
      </c>
      <c r="D389" s="258">
        <f>(B389*5+B390*4+B391*3+B392*2+B393*1)/SUM(B389:B393)</f>
        <v>4.333333333333333</v>
      </c>
    </row>
    <row r="390" spans="1:4">
      <c r="A390" s="15" t="s">
        <v>20</v>
      </c>
      <c r="B390" s="145">
        <v>2</v>
      </c>
      <c r="C390" s="112">
        <f t="shared" si="28"/>
        <v>66.666666666666657</v>
      </c>
      <c r="D390" s="258"/>
    </row>
    <row r="391" spans="1:4">
      <c r="A391" s="15" t="s">
        <v>21</v>
      </c>
      <c r="B391" s="145">
        <v>0</v>
      </c>
      <c r="C391" s="112">
        <f t="shared" si="28"/>
        <v>0</v>
      </c>
      <c r="D391" s="258"/>
    </row>
    <row r="392" spans="1:4">
      <c r="A392" s="15" t="s">
        <v>22</v>
      </c>
      <c r="B392" s="145">
        <v>0</v>
      </c>
      <c r="C392" s="112">
        <f t="shared" si="28"/>
        <v>0</v>
      </c>
      <c r="D392" s="258"/>
    </row>
    <row r="393" spans="1:4">
      <c r="A393" s="15" t="s">
        <v>23</v>
      </c>
      <c r="B393" s="145">
        <v>0</v>
      </c>
      <c r="C393" s="112">
        <f t="shared" si="28"/>
        <v>0</v>
      </c>
      <c r="D393" s="258"/>
    </row>
    <row r="395" spans="1:4">
      <c r="A395" s="248" t="s">
        <v>52</v>
      </c>
      <c r="B395" s="248"/>
      <c r="C395" s="248"/>
      <c r="D395" s="248"/>
    </row>
    <row r="396" spans="1:4" ht="25.5">
      <c r="A396" s="1" t="s">
        <v>11</v>
      </c>
      <c r="B396" s="1" t="s">
        <v>4</v>
      </c>
      <c r="C396" s="1" t="s">
        <v>12</v>
      </c>
      <c r="D396" s="1" t="s">
        <v>13</v>
      </c>
    </row>
    <row r="397" spans="1:4">
      <c r="A397" s="15" t="s">
        <v>14</v>
      </c>
      <c r="B397" s="146">
        <v>0</v>
      </c>
      <c r="C397" s="112">
        <f>B397/3*100</f>
        <v>0</v>
      </c>
      <c r="D397" s="258">
        <f>(B397*5+B398*4+B399*3+B400*2+B401*1)/SUM(B397:B401)</f>
        <v>3.6666666666666665</v>
      </c>
    </row>
    <row r="398" spans="1:4">
      <c r="A398" s="15" t="s">
        <v>15</v>
      </c>
      <c r="B398" s="146">
        <v>2</v>
      </c>
      <c r="C398" s="112">
        <f t="shared" ref="C398:C406" si="29">B398/3*100</f>
        <v>66.666666666666657</v>
      </c>
      <c r="D398" s="258"/>
    </row>
    <row r="399" spans="1:4">
      <c r="A399" s="15" t="s">
        <v>16</v>
      </c>
      <c r="B399" s="146">
        <v>1</v>
      </c>
      <c r="C399" s="112">
        <f t="shared" si="29"/>
        <v>33.333333333333329</v>
      </c>
      <c r="D399" s="258"/>
    </row>
    <row r="400" spans="1:4">
      <c r="A400" s="15" t="s">
        <v>17</v>
      </c>
      <c r="B400" s="146">
        <v>0</v>
      </c>
      <c r="C400" s="112">
        <f t="shared" si="29"/>
        <v>0</v>
      </c>
      <c r="D400" s="258"/>
    </row>
    <row r="401" spans="1:4">
      <c r="A401" s="15" t="s">
        <v>18</v>
      </c>
      <c r="B401" s="146">
        <v>0</v>
      </c>
      <c r="C401" s="112">
        <f t="shared" si="29"/>
        <v>0</v>
      </c>
      <c r="D401" s="258"/>
    </row>
    <row r="402" spans="1:4">
      <c r="A402" s="15" t="s">
        <v>19</v>
      </c>
      <c r="B402" s="146">
        <v>1</v>
      </c>
      <c r="C402" s="112">
        <f t="shared" si="29"/>
        <v>33.333333333333329</v>
      </c>
      <c r="D402" s="258">
        <f>(B402*5+B403*4+B404*3+B405*2+B406*1)/SUM(B402:B406)</f>
        <v>4.333333333333333</v>
      </c>
    </row>
    <row r="403" spans="1:4">
      <c r="A403" s="15" t="s">
        <v>20</v>
      </c>
      <c r="B403" s="146">
        <v>2</v>
      </c>
      <c r="C403" s="112">
        <f t="shared" si="29"/>
        <v>66.666666666666657</v>
      </c>
      <c r="D403" s="258"/>
    </row>
    <row r="404" spans="1:4">
      <c r="A404" s="15" t="s">
        <v>21</v>
      </c>
      <c r="B404" s="146">
        <v>0</v>
      </c>
      <c r="C404" s="112">
        <f t="shared" si="29"/>
        <v>0</v>
      </c>
      <c r="D404" s="258"/>
    </row>
    <row r="405" spans="1:4">
      <c r="A405" s="15" t="s">
        <v>22</v>
      </c>
      <c r="B405" s="146">
        <v>0</v>
      </c>
      <c r="C405" s="112">
        <f t="shared" si="29"/>
        <v>0</v>
      </c>
      <c r="D405" s="258"/>
    </row>
    <row r="406" spans="1:4">
      <c r="A406" s="15" t="s">
        <v>23</v>
      </c>
      <c r="B406" s="146">
        <v>0</v>
      </c>
      <c r="C406" s="112">
        <f t="shared" si="29"/>
        <v>0</v>
      </c>
      <c r="D406" s="258"/>
    </row>
    <row r="408" spans="1:4">
      <c r="A408" s="248" t="s">
        <v>53</v>
      </c>
      <c r="B408" s="248"/>
      <c r="C408" s="248"/>
      <c r="D408" s="248"/>
    </row>
    <row r="409" spans="1:4" ht="25.5">
      <c r="A409" s="1" t="s">
        <v>11</v>
      </c>
      <c r="B409" s="1" t="s">
        <v>4</v>
      </c>
      <c r="C409" s="1" t="s">
        <v>12</v>
      </c>
      <c r="D409" s="1" t="s">
        <v>13</v>
      </c>
    </row>
    <row r="410" spans="1:4">
      <c r="A410" s="15" t="s">
        <v>14</v>
      </c>
      <c r="B410" s="147">
        <v>1</v>
      </c>
      <c r="C410" s="112">
        <f>B410/3*100</f>
        <v>33.333333333333329</v>
      </c>
      <c r="D410" s="258">
        <f>(B410*5+B411*4+B412*3+B413*2+B414*1)/SUM(B410:B414)</f>
        <v>4.333333333333333</v>
      </c>
    </row>
    <row r="411" spans="1:4">
      <c r="A411" s="15" t="s">
        <v>15</v>
      </c>
      <c r="B411" s="147">
        <v>2</v>
      </c>
      <c r="C411" s="112">
        <f t="shared" ref="C411:C419" si="30">B411/3*100</f>
        <v>66.666666666666657</v>
      </c>
      <c r="D411" s="258"/>
    </row>
    <row r="412" spans="1:4">
      <c r="A412" s="15" t="s">
        <v>16</v>
      </c>
      <c r="B412" s="147">
        <v>0</v>
      </c>
      <c r="C412" s="112">
        <f t="shared" si="30"/>
        <v>0</v>
      </c>
      <c r="D412" s="258"/>
    </row>
    <row r="413" spans="1:4">
      <c r="A413" s="15" t="s">
        <v>17</v>
      </c>
      <c r="B413" s="147">
        <v>0</v>
      </c>
      <c r="C413" s="112">
        <f t="shared" si="30"/>
        <v>0</v>
      </c>
      <c r="D413" s="258"/>
    </row>
    <row r="414" spans="1:4">
      <c r="A414" s="15" t="s">
        <v>18</v>
      </c>
      <c r="B414" s="147">
        <v>0</v>
      </c>
      <c r="C414" s="112">
        <f t="shared" si="30"/>
        <v>0</v>
      </c>
      <c r="D414" s="258"/>
    </row>
    <row r="415" spans="1:4">
      <c r="A415" s="15" t="s">
        <v>19</v>
      </c>
      <c r="B415" s="147">
        <v>1</v>
      </c>
      <c r="C415" s="112">
        <f t="shared" si="30"/>
        <v>33.333333333333329</v>
      </c>
      <c r="D415" s="258">
        <f>(B415*5+B416*4+B417*3+B418*2+B419*1)/SUM(B415:B419)</f>
        <v>4.333333333333333</v>
      </c>
    </row>
    <row r="416" spans="1:4">
      <c r="A416" s="15" t="s">
        <v>20</v>
      </c>
      <c r="B416" s="147">
        <v>2</v>
      </c>
      <c r="C416" s="112">
        <f t="shared" si="30"/>
        <v>66.666666666666657</v>
      </c>
      <c r="D416" s="258"/>
    </row>
    <row r="417" spans="1:4">
      <c r="A417" s="15" t="s">
        <v>21</v>
      </c>
      <c r="B417" s="147">
        <v>0</v>
      </c>
      <c r="C417" s="112">
        <f t="shared" si="30"/>
        <v>0</v>
      </c>
      <c r="D417" s="258"/>
    </row>
    <row r="418" spans="1:4">
      <c r="A418" s="15" t="s">
        <v>22</v>
      </c>
      <c r="B418" s="147">
        <v>0</v>
      </c>
      <c r="C418" s="112">
        <f t="shared" si="30"/>
        <v>0</v>
      </c>
      <c r="D418" s="258"/>
    </row>
    <row r="419" spans="1:4">
      <c r="A419" s="15" t="s">
        <v>23</v>
      </c>
      <c r="B419" s="147">
        <v>0</v>
      </c>
      <c r="C419" s="112">
        <f t="shared" si="30"/>
        <v>0</v>
      </c>
      <c r="D419" s="258"/>
    </row>
    <row r="421" spans="1:4">
      <c r="A421" s="248" t="s">
        <v>54</v>
      </c>
      <c r="B421" s="248"/>
      <c r="C421" s="248"/>
      <c r="D421" s="248"/>
    </row>
    <row r="422" spans="1:4" ht="25.5">
      <c r="A422" s="1" t="s">
        <v>11</v>
      </c>
      <c r="B422" s="1" t="s">
        <v>4</v>
      </c>
      <c r="C422" s="1" t="s">
        <v>12</v>
      </c>
      <c r="D422" s="1" t="s">
        <v>13</v>
      </c>
    </row>
    <row r="423" spans="1:4">
      <c r="A423" s="15" t="s">
        <v>14</v>
      </c>
      <c r="B423" s="148">
        <v>0</v>
      </c>
      <c r="C423" s="112">
        <f>B423/3*100</f>
        <v>0</v>
      </c>
      <c r="D423" s="258">
        <f>(B423*5+B424*4+B425*3+B426*2+B427*1)/SUM(B423:B427)</f>
        <v>3.6666666666666665</v>
      </c>
    </row>
    <row r="424" spans="1:4">
      <c r="A424" s="15" t="s">
        <v>15</v>
      </c>
      <c r="B424" s="148">
        <v>2</v>
      </c>
      <c r="C424" s="112">
        <f t="shared" ref="C424:C432" si="31">B424/3*100</f>
        <v>66.666666666666657</v>
      </c>
      <c r="D424" s="258"/>
    </row>
    <row r="425" spans="1:4">
      <c r="A425" s="15" t="s">
        <v>16</v>
      </c>
      <c r="B425" s="148">
        <v>1</v>
      </c>
      <c r="C425" s="112">
        <f t="shared" si="31"/>
        <v>33.333333333333329</v>
      </c>
      <c r="D425" s="258"/>
    </row>
    <row r="426" spans="1:4">
      <c r="A426" s="15" t="s">
        <v>17</v>
      </c>
      <c r="B426" s="148">
        <v>0</v>
      </c>
      <c r="C426" s="112">
        <f t="shared" si="31"/>
        <v>0</v>
      </c>
      <c r="D426" s="258"/>
    </row>
    <row r="427" spans="1:4">
      <c r="A427" s="15" t="s">
        <v>18</v>
      </c>
      <c r="B427" s="148">
        <v>0</v>
      </c>
      <c r="C427" s="112">
        <f t="shared" si="31"/>
        <v>0</v>
      </c>
      <c r="D427" s="258"/>
    </row>
    <row r="428" spans="1:4">
      <c r="A428" s="15" t="s">
        <v>19</v>
      </c>
      <c r="B428" s="148">
        <v>1</v>
      </c>
      <c r="C428" s="112">
        <f t="shared" si="31"/>
        <v>33.333333333333329</v>
      </c>
      <c r="D428" s="258">
        <f>(B428*5+B429*4+B430*3+B431*2+B432*1)/SUM(B428:B432)</f>
        <v>4.333333333333333</v>
      </c>
    </row>
    <row r="429" spans="1:4">
      <c r="A429" s="15" t="s">
        <v>20</v>
      </c>
      <c r="B429" s="148">
        <v>2</v>
      </c>
      <c r="C429" s="112">
        <f t="shared" si="31"/>
        <v>66.666666666666657</v>
      </c>
      <c r="D429" s="258"/>
    </row>
    <row r="430" spans="1:4">
      <c r="A430" s="15" t="s">
        <v>21</v>
      </c>
      <c r="B430" s="148">
        <v>0</v>
      </c>
      <c r="C430" s="112">
        <f t="shared" si="31"/>
        <v>0</v>
      </c>
      <c r="D430" s="258"/>
    </row>
    <row r="431" spans="1:4">
      <c r="A431" s="15" t="s">
        <v>22</v>
      </c>
      <c r="B431" s="148">
        <v>0</v>
      </c>
      <c r="C431" s="112">
        <f t="shared" si="31"/>
        <v>0</v>
      </c>
      <c r="D431" s="258"/>
    </row>
    <row r="432" spans="1:4">
      <c r="A432" s="15" t="s">
        <v>23</v>
      </c>
      <c r="B432" s="148">
        <v>0</v>
      </c>
      <c r="C432" s="112">
        <f t="shared" si="31"/>
        <v>0</v>
      </c>
      <c r="D432" s="258"/>
    </row>
    <row r="434" spans="1:4">
      <c r="A434" s="248" t="s">
        <v>55</v>
      </c>
      <c r="B434" s="248"/>
      <c r="C434" s="248"/>
      <c r="D434" s="248"/>
    </row>
    <row r="435" spans="1:4" ht="25.5">
      <c r="A435" s="1" t="s">
        <v>11</v>
      </c>
      <c r="B435" s="1" t="s">
        <v>4</v>
      </c>
      <c r="C435" s="1" t="s">
        <v>12</v>
      </c>
      <c r="D435" s="1" t="s">
        <v>13</v>
      </c>
    </row>
    <row r="436" spans="1:4">
      <c r="A436" s="15" t="s">
        <v>14</v>
      </c>
      <c r="B436" s="149">
        <v>0</v>
      </c>
      <c r="C436" s="112">
        <f>B436/3*100</f>
        <v>0</v>
      </c>
      <c r="D436" s="258">
        <f>(B436*5+B437*4+B438*3+B439*2+B440*1)/SUM(B436:B440)</f>
        <v>3.6666666666666665</v>
      </c>
    </row>
    <row r="437" spans="1:4">
      <c r="A437" s="15" t="s">
        <v>15</v>
      </c>
      <c r="B437" s="149">
        <v>2</v>
      </c>
      <c r="C437" s="112">
        <f t="shared" ref="C437:C445" si="32">B437/3*100</f>
        <v>66.666666666666657</v>
      </c>
      <c r="D437" s="258"/>
    </row>
    <row r="438" spans="1:4">
      <c r="A438" s="15" t="s">
        <v>16</v>
      </c>
      <c r="B438" s="149">
        <v>1</v>
      </c>
      <c r="C438" s="112">
        <f t="shared" si="32"/>
        <v>33.333333333333329</v>
      </c>
      <c r="D438" s="258"/>
    </row>
    <row r="439" spans="1:4">
      <c r="A439" s="15" t="s">
        <v>17</v>
      </c>
      <c r="B439" s="149">
        <v>0</v>
      </c>
      <c r="C439" s="112">
        <f t="shared" si="32"/>
        <v>0</v>
      </c>
      <c r="D439" s="258"/>
    </row>
    <row r="440" spans="1:4">
      <c r="A440" s="15" t="s">
        <v>18</v>
      </c>
      <c r="B440" s="149">
        <v>0</v>
      </c>
      <c r="C440" s="112">
        <f t="shared" si="32"/>
        <v>0</v>
      </c>
      <c r="D440" s="258"/>
    </row>
    <row r="441" spans="1:4">
      <c r="A441" s="15" t="s">
        <v>19</v>
      </c>
      <c r="B441" s="149">
        <v>2</v>
      </c>
      <c r="C441" s="112">
        <f t="shared" si="32"/>
        <v>66.666666666666657</v>
      </c>
      <c r="D441" s="258">
        <f>(B441*5+B442*4+B443*3+B444*2+B445*1)/SUM(B441:B445)</f>
        <v>4.666666666666667</v>
      </c>
    </row>
    <row r="442" spans="1:4">
      <c r="A442" s="15" t="s">
        <v>20</v>
      </c>
      <c r="B442" s="149">
        <v>1</v>
      </c>
      <c r="C442" s="112">
        <f t="shared" si="32"/>
        <v>33.333333333333329</v>
      </c>
      <c r="D442" s="258"/>
    </row>
    <row r="443" spans="1:4">
      <c r="A443" s="15" t="s">
        <v>21</v>
      </c>
      <c r="B443" s="149">
        <v>0</v>
      </c>
      <c r="C443" s="112">
        <f t="shared" si="32"/>
        <v>0</v>
      </c>
      <c r="D443" s="258"/>
    </row>
    <row r="444" spans="1:4">
      <c r="A444" s="15" t="s">
        <v>22</v>
      </c>
      <c r="B444" s="149">
        <v>0</v>
      </c>
      <c r="C444" s="112">
        <f t="shared" si="32"/>
        <v>0</v>
      </c>
      <c r="D444" s="258"/>
    </row>
    <row r="445" spans="1:4">
      <c r="A445" s="15" t="s">
        <v>23</v>
      </c>
      <c r="B445" s="149">
        <v>0</v>
      </c>
      <c r="C445" s="112">
        <f t="shared" si="32"/>
        <v>0</v>
      </c>
      <c r="D445" s="258"/>
    </row>
    <row r="447" spans="1:4">
      <c r="A447" s="248" t="s">
        <v>56</v>
      </c>
      <c r="B447" s="248"/>
      <c r="C447" s="248"/>
      <c r="D447" s="248"/>
    </row>
    <row r="448" spans="1:4" ht="25.5">
      <c r="A448" s="1" t="s">
        <v>11</v>
      </c>
      <c r="B448" s="1" t="s">
        <v>4</v>
      </c>
      <c r="C448" s="1" t="s">
        <v>12</v>
      </c>
      <c r="D448" s="1" t="s">
        <v>13</v>
      </c>
    </row>
    <row r="449" spans="1:4">
      <c r="A449" s="15" t="s">
        <v>14</v>
      </c>
      <c r="B449" s="150">
        <v>0</v>
      </c>
      <c r="C449" s="112">
        <f>B449/3*100</f>
        <v>0</v>
      </c>
      <c r="D449" s="259">
        <f>(B449*5+B450*4+B451*3+B452*2+B453*1)/SUM(B449:B453)</f>
        <v>4</v>
      </c>
    </row>
    <row r="450" spans="1:4">
      <c r="A450" s="15" t="s">
        <v>15</v>
      </c>
      <c r="B450" s="150">
        <v>2</v>
      </c>
      <c r="C450" s="112">
        <f t="shared" ref="C450:C458" si="33">B450/3*100</f>
        <v>66.666666666666657</v>
      </c>
      <c r="D450" s="259"/>
    </row>
    <row r="451" spans="1:4">
      <c r="A451" s="15" t="s">
        <v>16</v>
      </c>
      <c r="B451" s="150">
        <v>0</v>
      </c>
      <c r="C451" s="112">
        <f t="shared" si="33"/>
        <v>0</v>
      </c>
      <c r="D451" s="259"/>
    </row>
    <row r="452" spans="1:4">
      <c r="A452" s="15" t="s">
        <v>17</v>
      </c>
      <c r="B452" s="150">
        <v>0</v>
      </c>
      <c r="C452" s="112">
        <f t="shared" si="33"/>
        <v>0</v>
      </c>
      <c r="D452" s="259"/>
    </row>
    <row r="453" spans="1:4">
      <c r="A453" s="15" t="s">
        <v>18</v>
      </c>
      <c r="B453" s="150">
        <v>0</v>
      </c>
      <c r="C453" s="112">
        <f t="shared" si="33"/>
        <v>0</v>
      </c>
      <c r="D453" s="259"/>
    </row>
    <row r="454" spans="1:4">
      <c r="A454" s="15" t="s">
        <v>19</v>
      </c>
      <c r="B454" s="150">
        <v>1</v>
      </c>
      <c r="C454" s="112">
        <f t="shared" si="33"/>
        <v>33.333333333333329</v>
      </c>
      <c r="D454" s="259">
        <f>(B454*5+B455*4+B456*3+B457*2+B458*1)/SUM(B454:B458)</f>
        <v>4.5</v>
      </c>
    </row>
    <row r="455" spans="1:4">
      <c r="A455" s="15" t="s">
        <v>20</v>
      </c>
      <c r="B455" s="150">
        <v>1</v>
      </c>
      <c r="C455" s="112">
        <f t="shared" si="33"/>
        <v>33.333333333333329</v>
      </c>
      <c r="D455" s="259"/>
    </row>
    <row r="456" spans="1:4">
      <c r="A456" s="15" t="s">
        <v>21</v>
      </c>
      <c r="B456" s="150">
        <v>0</v>
      </c>
      <c r="C456" s="112">
        <f t="shared" si="33"/>
        <v>0</v>
      </c>
      <c r="D456" s="259"/>
    </row>
    <row r="457" spans="1:4">
      <c r="A457" s="15" t="s">
        <v>22</v>
      </c>
      <c r="B457" s="150">
        <v>0</v>
      </c>
      <c r="C457" s="112">
        <f t="shared" si="33"/>
        <v>0</v>
      </c>
      <c r="D457" s="259"/>
    </row>
    <row r="458" spans="1:4">
      <c r="A458" s="15" t="s">
        <v>23</v>
      </c>
      <c r="B458" s="150">
        <v>0</v>
      </c>
      <c r="C458" s="112">
        <f t="shared" si="33"/>
        <v>0</v>
      </c>
      <c r="D458" s="259"/>
    </row>
    <row r="460" spans="1:4">
      <c r="A460" s="248" t="s">
        <v>57</v>
      </c>
      <c r="B460" s="248"/>
      <c r="C460" s="248"/>
      <c r="D460" s="248"/>
    </row>
    <row r="461" spans="1:4" ht="25.5">
      <c r="A461" s="1" t="s">
        <v>11</v>
      </c>
      <c r="B461" s="1" t="s">
        <v>4</v>
      </c>
      <c r="C461" s="1" t="s">
        <v>12</v>
      </c>
      <c r="D461" s="1" t="s">
        <v>13</v>
      </c>
    </row>
    <row r="462" spans="1:4">
      <c r="A462" s="15" t="s">
        <v>14</v>
      </c>
      <c r="B462" s="151">
        <v>2</v>
      </c>
      <c r="C462" s="112">
        <f>B462/3*100</f>
        <v>66.666666666666657</v>
      </c>
      <c r="D462" s="258">
        <f>(B462*5+B463*4+B464*3+B465*2+B466*1)/SUM(B462:B466)</f>
        <v>4.666666666666667</v>
      </c>
    </row>
    <row r="463" spans="1:4">
      <c r="A463" s="15" t="s">
        <v>15</v>
      </c>
      <c r="B463" s="151">
        <v>1</v>
      </c>
      <c r="C463" s="112">
        <f t="shared" ref="C463:C471" si="34">B463/3*100</f>
        <v>33.333333333333329</v>
      </c>
      <c r="D463" s="258"/>
    </row>
    <row r="464" spans="1:4">
      <c r="A464" s="15" t="s">
        <v>16</v>
      </c>
      <c r="B464" s="151">
        <v>0</v>
      </c>
      <c r="C464" s="112">
        <f t="shared" si="34"/>
        <v>0</v>
      </c>
      <c r="D464" s="258"/>
    </row>
    <row r="465" spans="1:4">
      <c r="A465" s="15" t="s">
        <v>17</v>
      </c>
      <c r="B465" s="151">
        <v>0</v>
      </c>
      <c r="C465" s="112">
        <f t="shared" si="34"/>
        <v>0</v>
      </c>
      <c r="D465" s="258"/>
    </row>
    <row r="466" spans="1:4">
      <c r="A466" s="15" t="s">
        <v>18</v>
      </c>
      <c r="B466" s="151">
        <v>0</v>
      </c>
      <c r="C466" s="112">
        <f t="shared" si="34"/>
        <v>0</v>
      </c>
      <c r="D466" s="258"/>
    </row>
    <row r="467" spans="1:4">
      <c r="A467" s="15" t="s">
        <v>19</v>
      </c>
      <c r="B467" s="151">
        <v>2</v>
      </c>
      <c r="C467" s="112">
        <f t="shared" si="34"/>
        <v>66.666666666666657</v>
      </c>
      <c r="D467" s="258">
        <f>(B467*5+B468*4+B469*3+B470*2+B471*1)/SUM(B467:B471)</f>
        <v>4.666666666666667</v>
      </c>
    </row>
    <row r="468" spans="1:4">
      <c r="A468" s="15" t="s">
        <v>20</v>
      </c>
      <c r="B468" s="151">
        <v>1</v>
      </c>
      <c r="C468" s="112">
        <f t="shared" si="34"/>
        <v>33.333333333333329</v>
      </c>
      <c r="D468" s="258"/>
    </row>
    <row r="469" spans="1:4">
      <c r="A469" s="15" t="s">
        <v>21</v>
      </c>
      <c r="B469" s="151">
        <v>0</v>
      </c>
      <c r="C469" s="112">
        <f t="shared" si="34"/>
        <v>0</v>
      </c>
      <c r="D469" s="258"/>
    </row>
    <row r="470" spans="1:4">
      <c r="A470" s="15" t="s">
        <v>22</v>
      </c>
      <c r="B470" s="151">
        <v>0</v>
      </c>
      <c r="C470" s="112">
        <f t="shared" si="34"/>
        <v>0</v>
      </c>
      <c r="D470" s="258"/>
    </row>
    <row r="471" spans="1:4">
      <c r="A471" s="15" t="s">
        <v>23</v>
      </c>
      <c r="B471" s="151">
        <v>0</v>
      </c>
      <c r="C471" s="112">
        <f t="shared" si="34"/>
        <v>0</v>
      </c>
      <c r="D471" s="258"/>
    </row>
    <row r="473" spans="1:4" ht="30" customHeight="1">
      <c r="A473" s="248" t="s">
        <v>58</v>
      </c>
      <c r="B473" s="248"/>
      <c r="C473" s="248"/>
      <c r="D473" s="248"/>
    </row>
    <row r="474" spans="1:4" ht="76.5">
      <c r="A474" s="1" t="s">
        <v>2</v>
      </c>
      <c r="B474" s="1" t="s">
        <v>3</v>
      </c>
      <c r="C474" s="1" t="s">
        <v>4</v>
      </c>
      <c r="D474" s="1" t="s">
        <v>5</v>
      </c>
    </row>
    <row r="475" spans="1:4" ht="38.25">
      <c r="A475" s="14">
        <v>1</v>
      </c>
      <c r="B475" s="14" t="s">
        <v>59</v>
      </c>
      <c r="C475" s="152"/>
      <c r="D475" s="14"/>
    </row>
    <row r="476" spans="1:4">
      <c r="A476" s="14">
        <v>2</v>
      </c>
      <c r="B476" s="14" t="s">
        <v>60</v>
      </c>
      <c r="C476" s="152">
        <v>2</v>
      </c>
      <c r="D476" s="29">
        <v>66.67</v>
      </c>
    </row>
    <row r="477" spans="1:4" ht="25.5">
      <c r="A477" s="14">
        <v>3</v>
      </c>
      <c r="B477" s="14" t="s">
        <v>61</v>
      </c>
      <c r="C477" s="152">
        <v>1</v>
      </c>
      <c r="D477" s="29">
        <v>33.33</v>
      </c>
    </row>
    <row r="478" spans="1:4">
      <c r="A478" s="14">
        <v>4</v>
      </c>
      <c r="B478" s="14" t="s">
        <v>62</v>
      </c>
      <c r="C478" s="152"/>
      <c r="D478" s="29"/>
    </row>
    <row r="480" spans="1:4" ht="28.5" customHeight="1">
      <c r="A480" s="248" t="s">
        <v>63</v>
      </c>
      <c r="B480" s="248"/>
      <c r="C480" s="248"/>
      <c r="D480" s="248"/>
    </row>
    <row r="481" spans="1:4" ht="76.5">
      <c r="A481" s="1" t="s">
        <v>2</v>
      </c>
      <c r="B481" s="1" t="s">
        <v>3</v>
      </c>
      <c r="C481" s="1" t="s">
        <v>4</v>
      </c>
      <c r="D481" s="1" t="s">
        <v>5</v>
      </c>
    </row>
    <row r="482" spans="1:4">
      <c r="A482" s="14">
        <v>1</v>
      </c>
      <c r="B482" s="14">
        <v>100</v>
      </c>
      <c r="C482" s="14">
        <v>1</v>
      </c>
      <c r="D482" s="14">
        <v>33.33</v>
      </c>
    </row>
    <row r="483" spans="1:4">
      <c r="A483" s="14">
        <v>2</v>
      </c>
      <c r="B483" s="14">
        <v>80</v>
      </c>
      <c r="C483" s="14">
        <v>1</v>
      </c>
      <c r="D483" s="14">
        <v>33.33</v>
      </c>
    </row>
    <row r="484" spans="1:4">
      <c r="A484" s="14">
        <v>3</v>
      </c>
      <c r="B484" s="14">
        <v>85</v>
      </c>
      <c r="C484" s="14">
        <v>1</v>
      </c>
      <c r="D484" s="14">
        <v>33.33</v>
      </c>
    </row>
    <row r="486" spans="1:4" ht="30" customHeight="1">
      <c r="A486" s="248" t="s">
        <v>64</v>
      </c>
      <c r="B486" s="248"/>
      <c r="C486" s="248"/>
      <c r="D486" s="248"/>
    </row>
    <row r="487" spans="1:4" ht="76.5">
      <c r="A487" s="1" t="s">
        <v>2</v>
      </c>
      <c r="B487" s="1" t="s">
        <v>3</v>
      </c>
      <c r="C487" s="1" t="s">
        <v>4</v>
      </c>
      <c r="D487" s="1" t="s">
        <v>5</v>
      </c>
    </row>
    <row r="488" spans="1:4">
      <c r="A488" s="15">
        <v>1</v>
      </c>
      <c r="B488" s="15">
        <v>100</v>
      </c>
      <c r="C488" s="15">
        <v>1</v>
      </c>
      <c r="D488" s="15">
        <v>33.33</v>
      </c>
    </row>
    <row r="489" spans="1:4">
      <c r="A489" s="15">
        <v>2</v>
      </c>
      <c r="B489" s="15">
        <v>80</v>
      </c>
      <c r="C489" s="15">
        <v>2</v>
      </c>
      <c r="D489" s="15">
        <v>66.67</v>
      </c>
    </row>
    <row r="491" spans="1:4">
      <c r="A491" s="248" t="s">
        <v>65</v>
      </c>
      <c r="B491" s="248"/>
      <c r="C491" s="248"/>
      <c r="D491" s="248"/>
    </row>
    <row r="492" spans="1:4" ht="76.5">
      <c r="A492" s="1" t="s">
        <v>2</v>
      </c>
      <c r="B492" s="1" t="s">
        <v>3</v>
      </c>
      <c r="C492" s="1" t="s">
        <v>4</v>
      </c>
      <c r="D492" s="1" t="s">
        <v>5</v>
      </c>
    </row>
    <row r="493" spans="1:4">
      <c r="A493" s="14">
        <v>1</v>
      </c>
      <c r="B493" s="14" t="s">
        <v>66</v>
      </c>
      <c r="C493" s="29">
        <v>1</v>
      </c>
      <c r="D493" s="29">
        <v>33.33</v>
      </c>
    </row>
    <row r="494" spans="1:4">
      <c r="A494" s="14">
        <v>2</v>
      </c>
      <c r="B494" s="14" t="s">
        <v>67</v>
      </c>
      <c r="C494" s="14">
        <v>2</v>
      </c>
      <c r="D494" s="14">
        <v>66.67</v>
      </c>
    </row>
    <row r="495" spans="1:4">
      <c r="A495" s="14">
        <v>3</v>
      </c>
      <c r="B495" s="14" t="s">
        <v>68</v>
      </c>
      <c r="C495" s="14"/>
      <c r="D495" s="14"/>
    </row>
    <row r="496" spans="1:4">
      <c r="A496" s="14">
        <v>4</v>
      </c>
      <c r="B496" s="14" t="s">
        <v>69</v>
      </c>
      <c r="C496" s="14"/>
      <c r="D496" s="14"/>
    </row>
    <row r="498" spans="1:5" ht="26.25" customHeight="1">
      <c r="A498" s="248" t="s">
        <v>70</v>
      </c>
      <c r="B498" s="248"/>
      <c r="C498" s="248"/>
      <c r="D498" s="248"/>
    </row>
    <row r="499" spans="1:5" ht="76.5">
      <c r="A499" s="1" t="s">
        <v>2</v>
      </c>
      <c r="B499" s="1" t="s">
        <v>3</v>
      </c>
      <c r="C499" s="1" t="s">
        <v>4</v>
      </c>
      <c r="D499" s="1" t="s">
        <v>5</v>
      </c>
    </row>
    <row r="500" spans="1:5">
      <c r="A500" s="14">
        <v>1</v>
      </c>
      <c r="B500" s="14"/>
      <c r="C500" s="14">
        <v>3</v>
      </c>
      <c r="D500" s="14">
        <v>100</v>
      </c>
    </row>
    <row r="502" spans="1:5" ht="27.75" customHeight="1">
      <c r="A502" s="248" t="s">
        <v>71</v>
      </c>
      <c r="B502" s="248"/>
      <c r="C502" s="248"/>
      <c r="D502" s="248"/>
      <c r="E502" s="248"/>
    </row>
    <row r="503" spans="1:5" ht="102">
      <c r="A503" s="1" t="s">
        <v>2</v>
      </c>
      <c r="B503" s="1" t="s">
        <v>3</v>
      </c>
      <c r="C503" s="1" t="s">
        <v>4</v>
      </c>
      <c r="D503" s="1" t="s">
        <v>72</v>
      </c>
      <c r="E503" s="1" t="s">
        <v>5</v>
      </c>
    </row>
    <row r="504" spans="1:5">
      <c r="A504" s="14">
        <v>1</v>
      </c>
      <c r="B504" s="14" t="s">
        <v>73</v>
      </c>
      <c r="C504" s="153">
        <v>1</v>
      </c>
      <c r="D504" s="12">
        <f>C504/6*100</f>
        <v>16.666666666666664</v>
      </c>
      <c r="E504" s="29">
        <v>33.33</v>
      </c>
    </row>
    <row r="505" spans="1:5" ht="25.5">
      <c r="A505" s="14">
        <v>2</v>
      </c>
      <c r="B505" s="14" t="s">
        <v>74</v>
      </c>
      <c r="C505" s="153">
        <v>3</v>
      </c>
      <c r="D505" s="31">
        <f>C505/6*100</f>
        <v>50</v>
      </c>
      <c r="E505" s="14">
        <v>100</v>
      </c>
    </row>
    <row r="506" spans="1:5" ht="25.5">
      <c r="A506" s="14">
        <v>3</v>
      </c>
      <c r="B506" s="14" t="s">
        <v>75</v>
      </c>
      <c r="C506" s="153"/>
      <c r="D506" s="12"/>
      <c r="E506" s="12"/>
    </row>
    <row r="507" spans="1:5">
      <c r="A507" s="14">
        <v>4</v>
      </c>
      <c r="B507" s="14" t="s">
        <v>76</v>
      </c>
      <c r="C507" s="153"/>
      <c r="D507" s="14"/>
      <c r="E507" s="14"/>
    </row>
    <row r="508" spans="1:5">
      <c r="A508" s="14">
        <v>5</v>
      </c>
      <c r="B508" s="14" t="s">
        <v>77</v>
      </c>
      <c r="C508" s="153"/>
      <c r="D508" s="14"/>
      <c r="E508" s="14"/>
    </row>
    <row r="510" spans="1:5">
      <c r="A510" s="248" t="s">
        <v>78</v>
      </c>
      <c r="B510" s="248"/>
      <c r="C510" s="248"/>
      <c r="D510" s="248"/>
    </row>
    <row r="511" spans="1:5" ht="76.5">
      <c r="A511" s="1" t="s">
        <v>2</v>
      </c>
      <c r="B511" s="1" t="s">
        <v>3</v>
      </c>
      <c r="C511" s="1" t="s">
        <v>4</v>
      </c>
      <c r="D511" s="1" t="s">
        <v>5</v>
      </c>
    </row>
    <row r="512" spans="1:5">
      <c r="A512" s="14">
        <v>1</v>
      </c>
      <c r="B512" s="14"/>
      <c r="C512" s="14">
        <v>3</v>
      </c>
      <c r="D512" s="14">
        <v>100</v>
      </c>
    </row>
    <row r="514" spans="1:4" ht="26.25" customHeight="1">
      <c r="A514" s="248" t="s">
        <v>79</v>
      </c>
      <c r="B514" s="248"/>
      <c r="C514" s="248"/>
      <c r="D514" s="248"/>
    </row>
    <row r="515" spans="1:4" ht="76.5">
      <c r="A515" s="1" t="s">
        <v>2</v>
      </c>
      <c r="B515" s="1" t="s">
        <v>3</v>
      </c>
      <c r="C515" s="1" t="s">
        <v>4</v>
      </c>
      <c r="D515" s="1" t="s">
        <v>5</v>
      </c>
    </row>
    <row r="516" spans="1:4">
      <c r="A516" s="14">
        <v>1</v>
      </c>
      <c r="B516" s="14" t="s">
        <v>80</v>
      </c>
      <c r="C516" s="14">
        <v>3</v>
      </c>
      <c r="D516" s="12">
        <v>100</v>
      </c>
    </row>
    <row r="517" spans="1:4" ht="25.5">
      <c r="A517" s="14">
        <v>2</v>
      </c>
      <c r="B517" s="14" t="s">
        <v>81</v>
      </c>
      <c r="C517" s="14"/>
      <c r="D517" s="14"/>
    </row>
    <row r="518" spans="1:4">
      <c r="A518" s="14">
        <v>3</v>
      </c>
      <c r="B518" s="14" t="s">
        <v>82</v>
      </c>
      <c r="C518" s="14"/>
      <c r="D518" s="14"/>
    </row>
    <row r="520" spans="1:4" ht="33" customHeight="1">
      <c r="A520" s="248" t="s">
        <v>83</v>
      </c>
      <c r="B520" s="248"/>
      <c r="C520" s="248"/>
      <c r="D520" s="248"/>
    </row>
    <row r="521" spans="1:4" ht="76.5">
      <c r="A521" s="1" t="s">
        <v>2</v>
      </c>
      <c r="B521" s="1" t="s">
        <v>3</v>
      </c>
      <c r="C521" s="1" t="s">
        <v>4</v>
      </c>
      <c r="D521" s="1" t="s">
        <v>5</v>
      </c>
    </row>
    <row r="522" spans="1:4">
      <c r="A522" s="14">
        <v>1</v>
      </c>
      <c r="B522" s="14" t="s">
        <v>80</v>
      </c>
      <c r="C522" s="14">
        <v>2</v>
      </c>
      <c r="D522" s="12">
        <v>66.67</v>
      </c>
    </row>
    <row r="523" spans="1:4">
      <c r="A523" s="14">
        <v>2</v>
      </c>
      <c r="B523" s="14" t="s">
        <v>84</v>
      </c>
      <c r="C523" s="14"/>
      <c r="D523" s="14"/>
    </row>
    <row r="524" spans="1:4" ht="25.5">
      <c r="A524" s="14">
        <v>3</v>
      </c>
      <c r="B524" s="14" t="s">
        <v>85</v>
      </c>
      <c r="C524" s="14">
        <v>1</v>
      </c>
      <c r="D524" s="14">
        <v>33.33</v>
      </c>
    </row>
    <row r="526" spans="1:4" ht="24.75" customHeight="1">
      <c r="A526" s="248" t="s">
        <v>86</v>
      </c>
      <c r="B526" s="248"/>
      <c r="C526" s="248"/>
      <c r="D526" s="248"/>
    </row>
    <row r="527" spans="1:4" ht="76.5">
      <c r="A527" s="1" t="s">
        <v>2</v>
      </c>
      <c r="B527" s="1" t="s">
        <v>3</v>
      </c>
      <c r="C527" s="1" t="s">
        <v>4</v>
      </c>
      <c r="D527" s="1" t="s">
        <v>5</v>
      </c>
    </row>
    <row r="528" spans="1:4" ht="25.5">
      <c r="A528" s="14">
        <v>1</v>
      </c>
      <c r="B528" s="14" t="s">
        <v>87</v>
      </c>
      <c r="C528" s="76"/>
      <c r="D528" s="76"/>
    </row>
    <row r="529" spans="1:5" ht="38.25">
      <c r="A529" s="14">
        <v>2</v>
      </c>
      <c r="B529" s="14" t="s">
        <v>88</v>
      </c>
      <c r="C529" s="14"/>
      <c r="D529" s="14"/>
    </row>
    <row r="530" spans="1:5" ht="25.5">
      <c r="A530" s="14">
        <v>3</v>
      </c>
      <c r="B530" s="14" t="s">
        <v>89</v>
      </c>
      <c r="C530" s="14">
        <v>3</v>
      </c>
      <c r="D530" s="12">
        <v>100</v>
      </c>
    </row>
    <row r="531" spans="1:5">
      <c r="A531" s="14">
        <v>4</v>
      </c>
      <c r="B531" s="14" t="s">
        <v>90</v>
      </c>
      <c r="C531" s="14"/>
      <c r="D531" s="14"/>
    </row>
    <row r="533" spans="1:5" ht="26.25" customHeight="1">
      <c r="A533" s="248" t="s">
        <v>91</v>
      </c>
      <c r="B533" s="248"/>
      <c r="C533" s="248"/>
      <c r="D533" s="248"/>
    </row>
    <row r="534" spans="1:5" ht="76.5">
      <c r="A534" s="1" t="s">
        <v>2</v>
      </c>
      <c r="B534" s="1" t="s">
        <v>3</v>
      </c>
      <c r="C534" s="1" t="s">
        <v>4</v>
      </c>
      <c r="D534" s="1" t="s">
        <v>5</v>
      </c>
    </row>
    <row r="535" spans="1:5">
      <c r="A535" s="14">
        <v>1</v>
      </c>
      <c r="B535" s="14" t="s">
        <v>66</v>
      </c>
      <c r="C535" s="24"/>
      <c r="D535" s="24"/>
    </row>
    <row r="536" spans="1:5">
      <c r="A536" s="14">
        <v>2</v>
      </c>
      <c r="B536" s="14" t="s">
        <v>67</v>
      </c>
      <c r="C536" s="14">
        <v>3</v>
      </c>
      <c r="D536" s="14">
        <v>100</v>
      </c>
    </row>
    <row r="537" spans="1:5">
      <c r="A537" s="14">
        <v>3</v>
      </c>
      <c r="B537" s="14" t="s">
        <v>68</v>
      </c>
      <c r="C537" s="14"/>
      <c r="D537" s="14"/>
    </row>
    <row r="538" spans="1:5">
      <c r="A538" s="14">
        <v>4</v>
      </c>
      <c r="B538" s="14" t="s">
        <v>69</v>
      </c>
      <c r="C538" s="14"/>
      <c r="D538" s="14"/>
    </row>
    <row r="539" spans="1:5">
      <c r="A539" s="14">
        <v>5</v>
      </c>
      <c r="B539" s="14" t="s">
        <v>92</v>
      </c>
      <c r="C539" s="14"/>
      <c r="D539" s="14"/>
    </row>
    <row r="541" spans="1:5">
      <c r="A541" s="248" t="s">
        <v>93</v>
      </c>
      <c r="B541" s="248"/>
      <c r="C541" s="248"/>
      <c r="D541" s="248"/>
      <c r="E541" s="248"/>
    </row>
    <row r="542" spans="1:5" ht="102">
      <c r="A542" s="1" t="s">
        <v>2</v>
      </c>
      <c r="B542" s="1" t="s">
        <v>3</v>
      </c>
      <c r="C542" s="1" t="s">
        <v>4</v>
      </c>
      <c r="D542" s="1" t="s">
        <v>72</v>
      </c>
      <c r="E542" s="1" t="s">
        <v>5</v>
      </c>
    </row>
    <row r="543" spans="1:5" ht="25.5">
      <c r="A543" s="14">
        <v>1</v>
      </c>
      <c r="B543" s="14" t="s">
        <v>94</v>
      </c>
      <c r="C543" s="14">
        <v>1</v>
      </c>
      <c r="D543" s="31">
        <f>C543/6*100</f>
        <v>16.666666666666664</v>
      </c>
      <c r="E543" s="14">
        <v>33.36</v>
      </c>
    </row>
    <row r="544" spans="1:5">
      <c r="A544" s="14">
        <v>2</v>
      </c>
      <c r="B544" s="14" t="s">
        <v>95</v>
      </c>
      <c r="C544" s="14"/>
      <c r="D544" s="14"/>
      <c r="E544" s="14"/>
    </row>
    <row r="545" spans="1:5">
      <c r="A545" s="14">
        <v>3</v>
      </c>
      <c r="B545" s="14" t="s">
        <v>96</v>
      </c>
      <c r="C545" s="14"/>
      <c r="D545" s="14"/>
      <c r="E545" s="14"/>
    </row>
    <row r="546" spans="1:5">
      <c r="A546" s="14">
        <v>4</v>
      </c>
      <c r="B546" s="14" t="s">
        <v>97</v>
      </c>
      <c r="C546" s="14">
        <v>2</v>
      </c>
      <c r="D546" s="31">
        <f>C546/6*100</f>
        <v>33.333333333333329</v>
      </c>
      <c r="E546" s="14">
        <v>66.67</v>
      </c>
    </row>
    <row r="547" spans="1:5">
      <c r="A547" s="14">
        <v>5</v>
      </c>
      <c r="B547" s="14" t="s">
        <v>98</v>
      </c>
      <c r="C547" s="14"/>
      <c r="D547" s="12"/>
      <c r="E547" s="12"/>
    </row>
    <row r="548" spans="1:5">
      <c r="A548" s="14">
        <v>6</v>
      </c>
      <c r="B548" s="14" t="s">
        <v>99</v>
      </c>
      <c r="C548" s="14"/>
      <c r="D548" s="14"/>
      <c r="E548" s="14"/>
    </row>
    <row r="549" spans="1:5">
      <c r="A549" s="14">
        <v>7</v>
      </c>
      <c r="B549" s="14" t="s">
        <v>100</v>
      </c>
      <c r="C549" s="14"/>
      <c r="D549" s="14"/>
      <c r="E549" s="14"/>
    </row>
    <row r="550" spans="1:5">
      <c r="A550" s="14">
        <v>8</v>
      </c>
      <c r="B550" s="14" t="s">
        <v>101</v>
      </c>
      <c r="C550" s="14"/>
      <c r="D550" s="14"/>
      <c r="E550" s="14"/>
    </row>
    <row r="551" spans="1:5">
      <c r="A551" s="14">
        <v>9</v>
      </c>
      <c r="B551" s="14" t="s">
        <v>102</v>
      </c>
      <c r="C551" s="14"/>
      <c r="D551" s="14"/>
      <c r="E551" s="14"/>
    </row>
    <row r="552" spans="1:5">
      <c r="A552" s="14">
        <v>10</v>
      </c>
      <c r="B552" s="14" t="s">
        <v>103</v>
      </c>
      <c r="C552" s="14"/>
      <c r="D552" s="14"/>
      <c r="E552" s="14"/>
    </row>
    <row r="553" spans="1:5">
      <c r="A553" s="14">
        <v>11</v>
      </c>
      <c r="B553" s="14" t="s">
        <v>104</v>
      </c>
      <c r="C553" s="14"/>
      <c r="D553" s="14"/>
      <c r="E553" s="14"/>
    </row>
    <row r="554" spans="1:5">
      <c r="A554" s="14">
        <v>12</v>
      </c>
      <c r="B554" s="14" t="s">
        <v>105</v>
      </c>
      <c r="C554" s="14"/>
      <c r="D554" s="14"/>
      <c r="E554" s="14"/>
    </row>
    <row r="555" spans="1:5">
      <c r="A555" s="14">
        <v>13</v>
      </c>
      <c r="B555" s="14" t="s">
        <v>106</v>
      </c>
      <c r="C555" s="14"/>
      <c r="D555" s="14"/>
      <c r="E555" s="14"/>
    </row>
    <row r="556" spans="1:5">
      <c r="A556" s="14">
        <v>14</v>
      </c>
      <c r="B556" s="14" t="s">
        <v>107</v>
      </c>
      <c r="C556" s="14"/>
      <c r="D556" s="14"/>
      <c r="E556" s="14"/>
    </row>
    <row r="557" spans="1:5">
      <c r="A557" s="14">
        <v>15</v>
      </c>
      <c r="B557" s="14" t="s">
        <v>108</v>
      </c>
      <c r="C557" s="14"/>
      <c r="D557" s="14"/>
      <c r="E557" s="14"/>
    </row>
    <row r="558" spans="1:5">
      <c r="A558" s="14">
        <v>16</v>
      </c>
      <c r="B558" s="14" t="s">
        <v>109</v>
      </c>
      <c r="C558" s="14"/>
      <c r="D558" s="14"/>
      <c r="E558" s="14"/>
    </row>
    <row r="560" spans="1:5">
      <c r="A560" s="248" t="s">
        <v>110</v>
      </c>
      <c r="B560" s="248"/>
      <c r="C560" s="248"/>
      <c r="D560" s="248"/>
    </row>
    <row r="561" spans="1:5" ht="76.5">
      <c r="A561" s="1" t="s">
        <v>2</v>
      </c>
      <c r="B561" s="1" t="s">
        <v>3</v>
      </c>
      <c r="C561" s="1" t="s">
        <v>4</v>
      </c>
      <c r="D561" s="1" t="s">
        <v>5</v>
      </c>
    </row>
    <row r="562" spans="1:5">
      <c r="A562" s="14">
        <v>1</v>
      </c>
      <c r="B562" s="14"/>
      <c r="C562" s="14">
        <v>3</v>
      </c>
      <c r="D562" s="12">
        <v>100</v>
      </c>
    </row>
    <row r="564" spans="1:5">
      <c r="A564" s="248" t="s">
        <v>111</v>
      </c>
      <c r="B564" s="248"/>
      <c r="C564" s="248"/>
      <c r="D564" s="248"/>
    </row>
    <row r="565" spans="1:5" ht="76.5">
      <c r="A565" s="1" t="s">
        <v>2</v>
      </c>
      <c r="B565" s="1" t="s">
        <v>3</v>
      </c>
      <c r="C565" s="1" t="s">
        <v>4</v>
      </c>
      <c r="D565" s="1" t="s">
        <v>5</v>
      </c>
    </row>
    <row r="566" spans="1:5">
      <c r="A566" s="14">
        <v>1</v>
      </c>
      <c r="B566" s="14" t="s">
        <v>112</v>
      </c>
      <c r="C566" s="14">
        <v>2</v>
      </c>
      <c r="D566" s="14">
        <v>66.67</v>
      </c>
    </row>
    <row r="567" spans="1:5">
      <c r="A567" s="14">
        <v>2</v>
      </c>
      <c r="B567" s="14" t="s">
        <v>113</v>
      </c>
      <c r="C567" s="14"/>
      <c r="D567" s="14"/>
    </row>
    <row r="568" spans="1:5">
      <c r="A568" s="14">
        <v>3</v>
      </c>
      <c r="B568" s="14" t="s">
        <v>114</v>
      </c>
      <c r="C568" s="29">
        <v>1</v>
      </c>
      <c r="D568" s="29">
        <v>33.33</v>
      </c>
    </row>
    <row r="570" spans="1:5" ht="32.25" customHeight="1">
      <c r="A570" s="248" t="s">
        <v>115</v>
      </c>
      <c r="B570" s="248"/>
      <c r="C570" s="248"/>
      <c r="D570" s="248"/>
      <c r="E570" s="248"/>
    </row>
    <row r="571" spans="1:5" ht="102">
      <c r="A571" s="1" t="s">
        <v>2</v>
      </c>
      <c r="B571" s="1" t="s">
        <v>3</v>
      </c>
      <c r="C571" s="1" t="s">
        <v>4</v>
      </c>
      <c r="D571" s="1" t="s">
        <v>72</v>
      </c>
      <c r="E571" s="1" t="s">
        <v>5</v>
      </c>
    </row>
    <row r="572" spans="1:5" ht="25.5">
      <c r="A572" s="15">
        <v>1</v>
      </c>
      <c r="B572" s="15" t="s">
        <v>116</v>
      </c>
      <c r="C572" s="15"/>
      <c r="D572" s="15"/>
      <c r="E572" s="15"/>
    </row>
    <row r="573" spans="1:5" ht="38.25">
      <c r="A573" s="15">
        <v>2</v>
      </c>
      <c r="B573" s="15" t="s">
        <v>117</v>
      </c>
      <c r="C573" s="15"/>
      <c r="D573" s="24"/>
      <c r="E573" s="24"/>
    </row>
    <row r="574" spans="1:5" ht="25.5">
      <c r="A574" s="15">
        <v>3</v>
      </c>
      <c r="B574" s="15" t="s">
        <v>118</v>
      </c>
      <c r="C574" s="15"/>
      <c r="D574" s="15"/>
      <c r="E574" s="15"/>
    </row>
    <row r="575" spans="1:5" ht="25.5">
      <c r="A575" s="15">
        <v>4</v>
      </c>
      <c r="B575" s="15" t="s">
        <v>119</v>
      </c>
      <c r="C575" s="15">
        <v>2</v>
      </c>
      <c r="D575" s="112">
        <f>C575/6*100</f>
        <v>33.333333333333329</v>
      </c>
      <c r="E575" s="30">
        <v>66.67</v>
      </c>
    </row>
    <row r="576" spans="1:5" ht="38.25">
      <c r="A576" s="15">
        <v>5</v>
      </c>
      <c r="B576" s="15" t="s">
        <v>120</v>
      </c>
      <c r="C576" s="15"/>
      <c r="D576" s="15"/>
      <c r="E576" s="15"/>
    </row>
    <row r="577" spans="1:5" ht="25.5">
      <c r="A577" s="15">
        <v>6</v>
      </c>
      <c r="B577" s="15" t="s">
        <v>121</v>
      </c>
      <c r="C577" s="15"/>
      <c r="D577" s="15"/>
      <c r="E577" s="15"/>
    </row>
    <row r="578" spans="1:5" ht="51">
      <c r="A578" s="15">
        <v>7</v>
      </c>
      <c r="B578" s="15" t="s">
        <v>122</v>
      </c>
      <c r="C578" s="15"/>
      <c r="D578" s="15"/>
      <c r="E578" s="15"/>
    </row>
    <row r="579" spans="1:5" ht="25.5">
      <c r="A579" s="15">
        <v>8</v>
      </c>
      <c r="B579" s="15" t="s">
        <v>123</v>
      </c>
      <c r="C579" s="15">
        <v>1</v>
      </c>
      <c r="D579" s="112">
        <f>C579/6*100</f>
        <v>16.666666666666664</v>
      </c>
      <c r="E579" s="15">
        <v>33.33</v>
      </c>
    </row>
    <row r="580" spans="1:5">
      <c r="A580" s="15">
        <v>9</v>
      </c>
      <c r="B580" s="15" t="s">
        <v>109</v>
      </c>
      <c r="C580" s="15"/>
      <c r="D580" s="15"/>
      <c r="E580" s="8"/>
    </row>
    <row r="581" spans="1:5">
      <c r="A581" s="9"/>
      <c r="B581" s="9"/>
      <c r="C581" s="9"/>
      <c r="D581" s="9"/>
      <c r="E581" s="10"/>
    </row>
    <row r="582" spans="1:5">
      <c r="A582" s="248" t="s">
        <v>124</v>
      </c>
      <c r="B582" s="248"/>
      <c r="C582" s="248"/>
      <c r="D582" s="248"/>
    </row>
    <row r="583" spans="1:5" ht="76.5">
      <c r="A583" s="1" t="s">
        <v>2</v>
      </c>
      <c r="B583" s="1" t="s">
        <v>3</v>
      </c>
      <c r="C583" s="1" t="s">
        <v>4</v>
      </c>
      <c r="D583" s="1" t="s">
        <v>5</v>
      </c>
    </row>
    <row r="584" spans="1:5">
      <c r="A584" s="14">
        <v>1</v>
      </c>
      <c r="B584" s="14"/>
      <c r="C584" s="14">
        <v>3</v>
      </c>
      <c r="D584" s="14">
        <v>100</v>
      </c>
    </row>
    <row r="586" spans="1:5" ht="25.5" customHeight="1">
      <c r="A586" s="248" t="s">
        <v>125</v>
      </c>
      <c r="B586" s="248"/>
      <c r="C586" s="248"/>
      <c r="D586" s="248"/>
      <c r="E586" s="248"/>
    </row>
    <row r="587" spans="1:5" ht="102">
      <c r="A587" s="1" t="s">
        <v>2</v>
      </c>
      <c r="B587" s="1" t="s">
        <v>3</v>
      </c>
      <c r="C587" s="1" t="s">
        <v>4</v>
      </c>
      <c r="D587" s="1" t="s">
        <v>72</v>
      </c>
      <c r="E587" s="1" t="s">
        <v>5</v>
      </c>
    </row>
    <row r="588" spans="1:5" ht="25.5">
      <c r="A588" s="14">
        <v>1</v>
      </c>
      <c r="B588" s="14" t="s">
        <v>126</v>
      </c>
      <c r="C588" s="14"/>
      <c r="D588" s="12"/>
      <c r="E588" s="12"/>
    </row>
    <row r="589" spans="1:5" ht="25.5">
      <c r="A589" s="14">
        <v>2</v>
      </c>
      <c r="B589" s="14" t="s">
        <v>127</v>
      </c>
      <c r="C589" s="14"/>
      <c r="D589" s="14"/>
      <c r="E589" s="14"/>
    </row>
    <row r="590" spans="1:5" ht="38.25">
      <c r="A590" s="14">
        <v>3</v>
      </c>
      <c r="B590" s="14" t="s">
        <v>128</v>
      </c>
      <c r="C590" s="14"/>
      <c r="D590" s="14"/>
      <c r="E590" s="14"/>
    </row>
    <row r="591" spans="1:5" ht="25.5">
      <c r="A591" s="14">
        <v>4</v>
      </c>
      <c r="B591" s="14" t="s">
        <v>129</v>
      </c>
      <c r="C591" s="29">
        <v>1</v>
      </c>
      <c r="D591" s="12">
        <f>C591/5*100</f>
        <v>20</v>
      </c>
      <c r="E591" s="12">
        <v>33.33</v>
      </c>
    </row>
    <row r="592" spans="1:5" ht="25.5">
      <c r="A592" s="14">
        <v>5</v>
      </c>
      <c r="B592" s="14" t="s">
        <v>130</v>
      </c>
      <c r="C592" s="14">
        <v>1</v>
      </c>
      <c r="D592" s="31">
        <f>C592/5*100</f>
        <v>20</v>
      </c>
      <c r="E592" s="31">
        <v>33.33</v>
      </c>
    </row>
    <row r="593" spans="1:5">
      <c r="A593" s="14">
        <v>6</v>
      </c>
      <c r="B593" s="14" t="s">
        <v>109</v>
      </c>
      <c r="C593" s="14"/>
      <c r="D593" s="14"/>
      <c r="E593" s="14"/>
    </row>
    <row r="595" spans="1:5">
      <c r="A595" s="248" t="s">
        <v>131</v>
      </c>
      <c r="B595" s="248"/>
      <c r="C595" s="248"/>
      <c r="D595" s="248"/>
    </row>
    <row r="596" spans="1:5" ht="76.5">
      <c r="A596" s="1" t="s">
        <v>2</v>
      </c>
      <c r="B596" s="1" t="s">
        <v>3</v>
      </c>
      <c r="C596" s="1" t="s">
        <v>4</v>
      </c>
      <c r="D596" s="1" t="s">
        <v>5</v>
      </c>
    </row>
    <row r="597" spans="1:5">
      <c r="A597" s="14">
        <v>1</v>
      </c>
      <c r="B597" s="14"/>
      <c r="C597" s="14">
        <v>3</v>
      </c>
      <c r="D597" s="14">
        <v>100</v>
      </c>
    </row>
    <row r="599" spans="1:5">
      <c r="A599" s="248" t="s">
        <v>132</v>
      </c>
      <c r="B599" s="248"/>
      <c r="C599" s="248"/>
      <c r="D599" s="248"/>
    </row>
    <row r="600" spans="1:5" ht="76.5">
      <c r="A600" s="1" t="s">
        <v>2</v>
      </c>
      <c r="B600" s="1" t="s">
        <v>3</v>
      </c>
      <c r="C600" s="1" t="s">
        <v>4</v>
      </c>
      <c r="D600" s="1" t="s">
        <v>5</v>
      </c>
    </row>
    <row r="601" spans="1:5">
      <c r="A601" s="23">
        <v>1</v>
      </c>
      <c r="B601" s="29" t="s">
        <v>184</v>
      </c>
      <c r="C601" s="15">
        <v>1</v>
      </c>
      <c r="D601" s="15">
        <v>33.33</v>
      </c>
    </row>
    <row r="602" spans="1:5" ht="25.5">
      <c r="A602" s="23">
        <v>2</v>
      </c>
      <c r="B602" s="29" t="s">
        <v>185</v>
      </c>
      <c r="C602" s="15">
        <v>1</v>
      </c>
      <c r="D602" s="15">
        <v>33.33</v>
      </c>
    </row>
    <row r="603" spans="1:5" ht="25.5">
      <c r="A603" s="23">
        <v>3</v>
      </c>
      <c r="B603" s="29" t="s">
        <v>186</v>
      </c>
      <c r="C603" s="15">
        <v>1</v>
      </c>
      <c r="D603" s="15">
        <v>33.33</v>
      </c>
    </row>
    <row r="605" spans="1:5">
      <c r="A605" s="248" t="s">
        <v>133</v>
      </c>
      <c r="B605" s="248"/>
      <c r="C605" s="248"/>
      <c r="D605" s="248"/>
    </row>
    <row r="606" spans="1:5" ht="76.5">
      <c r="A606" s="1" t="s">
        <v>2</v>
      </c>
      <c r="B606" s="1" t="s">
        <v>3</v>
      </c>
      <c r="C606" s="1" t="s">
        <v>4</v>
      </c>
      <c r="D606" s="1" t="s">
        <v>5</v>
      </c>
    </row>
    <row r="607" spans="1:5" ht="25.5">
      <c r="A607" s="30">
        <v>1</v>
      </c>
      <c r="B607" s="29" t="s">
        <v>187</v>
      </c>
      <c r="C607" s="30">
        <v>1</v>
      </c>
      <c r="D607" s="15">
        <v>33.33</v>
      </c>
    </row>
    <row r="608" spans="1:5">
      <c r="A608" s="30">
        <v>2</v>
      </c>
      <c r="B608" s="29" t="s">
        <v>189</v>
      </c>
      <c r="C608" s="30">
        <v>1</v>
      </c>
      <c r="D608" s="15">
        <v>33.33</v>
      </c>
    </row>
    <row r="609" spans="1:4" ht="38.25">
      <c r="A609" s="30">
        <v>3</v>
      </c>
      <c r="B609" s="29" t="s">
        <v>188</v>
      </c>
      <c r="C609" s="30">
        <v>1</v>
      </c>
      <c r="D609" s="15">
        <v>33.33</v>
      </c>
    </row>
    <row r="611" spans="1:4">
      <c r="A611" s="248" t="s">
        <v>135</v>
      </c>
      <c r="B611" s="248"/>
      <c r="C611" s="248"/>
      <c r="D611" s="248"/>
    </row>
    <row r="612" spans="1:4" ht="76.5">
      <c r="A612" s="1" t="s">
        <v>2</v>
      </c>
      <c r="B612" s="1" t="s">
        <v>3</v>
      </c>
      <c r="C612" s="1" t="s">
        <v>4</v>
      </c>
      <c r="D612" s="1" t="s">
        <v>5</v>
      </c>
    </row>
  </sheetData>
  <mergeCells count="131">
    <mergeCell ref="A586:E586"/>
    <mergeCell ref="A595:D595"/>
    <mergeCell ref="A599:D599"/>
    <mergeCell ref="A605:D605"/>
    <mergeCell ref="A611:D611"/>
    <mergeCell ref="A533:D533"/>
    <mergeCell ref="A541:E541"/>
    <mergeCell ref="A560:D560"/>
    <mergeCell ref="A564:D564"/>
    <mergeCell ref="A570:E570"/>
    <mergeCell ref="A582:D582"/>
    <mergeCell ref="A498:D498"/>
    <mergeCell ref="A502:E502"/>
    <mergeCell ref="A510:D510"/>
    <mergeCell ref="A514:D514"/>
    <mergeCell ref="A520:D520"/>
    <mergeCell ref="A526:D526"/>
    <mergeCell ref="D462:D466"/>
    <mergeCell ref="D467:D471"/>
    <mergeCell ref="A473:D473"/>
    <mergeCell ref="A480:D480"/>
    <mergeCell ref="A486:D486"/>
    <mergeCell ref="A491:D491"/>
    <mergeCell ref="D436:D440"/>
    <mergeCell ref="D441:D445"/>
    <mergeCell ref="A447:D447"/>
    <mergeCell ref="D449:D453"/>
    <mergeCell ref="D454:D458"/>
    <mergeCell ref="A460:D460"/>
    <mergeCell ref="D410:D414"/>
    <mergeCell ref="D415:D419"/>
    <mergeCell ref="A421:D421"/>
    <mergeCell ref="D423:D427"/>
    <mergeCell ref="D428:D432"/>
    <mergeCell ref="A434:D434"/>
    <mergeCell ref="D384:D388"/>
    <mergeCell ref="D389:D393"/>
    <mergeCell ref="A395:D395"/>
    <mergeCell ref="D397:D401"/>
    <mergeCell ref="D402:D406"/>
    <mergeCell ref="A408:D408"/>
    <mergeCell ref="D358:D362"/>
    <mergeCell ref="D363:D367"/>
    <mergeCell ref="A369:D369"/>
    <mergeCell ref="D371:D375"/>
    <mergeCell ref="D376:D380"/>
    <mergeCell ref="A382:D382"/>
    <mergeCell ref="D332:D336"/>
    <mergeCell ref="D337:D341"/>
    <mergeCell ref="A343:D343"/>
    <mergeCell ref="D345:D349"/>
    <mergeCell ref="D350:D354"/>
    <mergeCell ref="A356:D356"/>
    <mergeCell ref="D306:D310"/>
    <mergeCell ref="D311:D315"/>
    <mergeCell ref="A317:D317"/>
    <mergeCell ref="D319:D323"/>
    <mergeCell ref="D324:D328"/>
    <mergeCell ref="A330:D330"/>
    <mergeCell ref="D280:D284"/>
    <mergeCell ref="D285:D289"/>
    <mergeCell ref="A291:D291"/>
    <mergeCell ref="D293:D297"/>
    <mergeCell ref="D298:D302"/>
    <mergeCell ref="A304:D304"/>
    <mergeCell ref="D254:D258"/>
    <mergeCell ref="D259:D263"/>
    <mergeCell ref="A265:D265"/>
    <mergeCell ref="D267:D271"/>
    <mergeCell ref="D272:D276"/>
    <mergeCell ref="A278:D278"/>
    <mergeCell ref="D228:D232"/>
    <mergeCell ref="D233:D237"/>
    <mergeCell ref="A239:D239"/>
    <mergeCell ref="D241:D245"/>
    <mergeCell ref="D246:D250"/>
    <mergeCell ref="A252:D252"/>
    <mergeCell ref="D202:D206"/>
    <mergeCell ref="D207:D211"/>
    <mergeCell ref="A213:D213"/>
    <mergeCell ref="D215:D219"/>
    <mergeCell ref="D220:D224"/>
    <mergeCell ref="A226:D226"/>
    <mergeCell ref="D176:D180"/>
    <mergeCell ref="D181:D185"/>
    <mergeCell ref="A187:D187"/>
    <mergeCell ref="D189:D193"/>
    <mergeCell ref="D194:D198"/>
    <mergeCell ref="A200:D200"/>
    <mergeCell ref="D150:D154"/>
    <mergeCell ref="D155:D159"/>
    <mergeCell ref="A161:D161"/>
    <mergeCell ref="D163:D167"/>
    <mergeCell ref="D168:D172"/>
    <mergeCell ref="A174:D174"/>
    <mergeCell ref="D124:D128"/>
    <mergeCell ref="D129:D133"/>
    <mergeCell ref="A135:D135"/>
    <mergeCell ref="D137:D141"/>
    <mergeCell ref="D142:D146"/>
    <mergeCell ref="A148:D148"/>
    <mergeCell ref="D98:D102"/>
    <mergeCell ref="D103:D107"/>
    <mergeCell ref="A109:D109"/>
    <mergeCell ref="D111:D115"/>
    <mergeCell ref="D116:D120"/>
    <mergeCell ref="A122:D122"/>
    <mergeCell ref="D72:D76"/>
    <mergeCell ref="D77:D81"/>
    <mergeCell ref="A83:D83"/>
    <mergeCell ref="D85:D89"/>
    <mergeCell ref="D90:D94"/>
    <mergeCell ref="A96:D96"/>
    <mergeCell ref="D46:D50"/>
    <mergeCell ref="D51:D55"/>
    <mergeCell ref="A57:D57"/>
    <mergeCell ref="D59:D63"/>
    <mergeCell ref="D64:D68"/>
    <mergeCell ref="A70:D70"/>
    <mergeCell ref="D20:D24"/>
    <mergeCell ref="D25:D29"/>
    <mergeCell ref="A31:D31"/>
    <mergeCell ref="D33:D37"/>
    <mergeCell ref="D38:D42"/>
    <mergeCell ref="A44:D44"/>
    <mergeCell ref="A1:D1"/>
    <mergeCell ref="A2:D2"/>
    <mergeCell ref="A3:D3"/>
    <mergeCell ref="A7:D7"/>
    <mergeCell ref="A13:D13"/>
    <mergeCell ref="A18:D1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0"/>
  <sheetViews>
    <sheetView tabSelected="1" topLeftCell="A420" zoomScale="85" zoomScaleNormal="85" workbookViewId="0">
      <selection activeCell="D625" sqref="D625"/>
    </sheetView>
  </sheetViews>
  <sheetFormatPr defaultRowHeight="14.25"/>
  <cols>
    <col min="1" max="1" width="20.375" style="114" customWidth="1"/>
    <col min="2" max="2" width="27.875" style="114" bestFit="1" customWidth="1"/>
    <col min="3" max="3" width="8.5" style="114" bestFit="1" customWidth="1"/>
    <col min="4" max="4" width="10.25" style="114" bestFit="1" customWidth="1"/>
    <col min="5" max="5" width="8.5" style="114" bestFit="1" customWidth="1"/>
    <col min="6" max="16384" width="9" style="114"/>
  </cols>
  <sheetData>
    <row r="1" spans="1:4" ht="20.25">
      <c r="A1" s="249" t="s">
        <v>190</v>
      </c>
      <c r="B1" s="249"/>
      <c r="C1" s="249"/>
      <c r="D1" s="249"/>
    </row>
    <row r="2" spans="1:4">
      <c r="A2" s="250" t="s">
        <v>0</v>
      </c>
      <c r="B2" s="251"/>
      <c r="C2" s="251"/>
      <c r="D2" s="252"/>
    </row>
    <row r="3" spans="1:4">
      <c r="A3" s="245" t="s">
        <v>1</v>
      </c>
      <c r="B3" s="246"/>
      <c r="C3" s="246"/>
      <c r="D3" s="247"/>
    </row>
    <row r="4" spans="1:4" ht="76.5">
      <c r="A4" s="1" t="s">
        <v>2</v>
      </c>
      <c r="B4" s="1" t="s">
        <v>3</v>
      </c>
      <c r="C4" s="1" t="s">
        <v>4</v>
      </c>
      <c r="D4" s="1" t="s">
        <v>5</v>
      </c>
    </row>
    <row r="5" spans="1:4">
      <c r="A5" s="33">
        <v>1</v>
      </c>
      <c r="B5" s="5" t="s">
        <v>192</v>
      </c>
      <c r="C5" s="33">
        <v>4</v>
      </c>
      <c r="D5" s="33">
        <v>100</v>
      </c>
    </row>
    <row r="7" spans="1:4">
      <c r="A7" s="245" t="s">
        <v>6</v>
      </c>
      <c r="B7" s="246"/>
      <c r="C7" s="246"/>
      <c r="D7" s="247"/>
    </row>
    <row r="8" spans="1:4" ht="76.5">
      <c r="A8" s="1" t="s">
        <v>2</v>
      </c>
      <c r="B8" s="1" t="s">
        <v>3</v>
      </c>
      <c r="C8" s="1" t="s">
        <v>4</v>
      </c>
      <c r="D8" s="1" t="s">
        <v>5</v>
      </c>
    </row>
    <row r="9" spans="1:4">
      <c r="A9" s="33">
        <v>1</v>
      </c>
      <c r="B9" s="33">
        <v>2017</v>
      </c>
      <c r="C9" s="33">
        <v>2</v>
      </c>
      <c r="D9" s="33">
        <v>50</v>
      </c>
    </row>
    <row r="10" spans="1:4">
      <c r="A10" s="33">
        <v>2</v>
      </c>
      <c r="B10" s="33">
        <v>2018</v>
      </c>
      <c r="C10" s="33">
        <v>1</v>
      </c>
      <c r="D10" s="33">
        <v>25</v>
      </c>
    </row>
    <row r="11" spans="1:4">
      <c r="A11" s="16">
        <v>3</v>
      </c>
      <c r="B11" s="16">
        <v>2019</v>
      </c>
      <c r="C11" s="16">
        <v>1</v>
      </c>
      <c r="D11" s="33">
        <v>25</v>
      </c>
    </row>
    <row r="13" spans="1:4">
      <c r="A13" s="245" t="s">
        <v>7</v>
      </c>
      <c r="B13" s="246"/>
      <c r="C13" s="246"/>
      <c r="D13" s="247"/>
    </row>
    <row r="14" spans="1:4" ht="76.5">
      <c r="A14" s="1" t="s">
        <v>2</v>
      </c>
      <c r="B14" s="1" t="s">
        <v>3</v>
      </c>
      <c r="C14" s="1" t="s">
        <v>4</v>
      </c>
      <c r="D14" s="1" t="s">
        <v>5</v>
      </c>
    </row>
    <row r="15" spans="1:4">
      <c r="A15" s="29">
        <v>1</v>
      </c>
      <c r="B15" s="29" t="s">
        <v>8</v>
      </c>
      <c r="C15" s="29">
        <v>4</v>
      </c>
      <c r="D15" s="29">
        <v>100</v>
      </c>
    </row>
    <row r="16" spans="1:4">
      <c r="A16" s="29">
        <v>2</v>
      </c>
      <c r="B16" s="29" t="s">
        <v>9</v>
      </c>
      <c r="C16" s="29"/>
      <c r="D16" s="29"/>
    </row>
    <row r="18" spans="1:4">
      <c r="A18" s="245" t="s">
        <v>10</v>
      </c>
      <c r="B18" s="246"/>
      <c r="C18" s="246"/>
      <c r="D18" s="247"/>
    </row>
    <row r="19" spans="1:4" ht="25.5">
      <c r="A19" s="1" t="s">
        <v>11</v>
      </c>
      <c r="B19" s="1" t="s">
        <v>4</v>
      </c>
      <c r="C19" s="1" t="s">
        <v>12</v>
      </c>
      <c r="D19" s="1" t="s">
        <v>13</v>
      </c>
    </row>
    <row r="20" spans="1:4">
      <c r="A20" s="33" t="s">
        <v>14</v>
      </c>
      <c r="B20" s="157">
        <v>1</v>
      </c>
      <c r="C20" s="33">
        <f>B20/4*100</f>
        <v>25</v>
      </c>
      <c r="D20" s="244">
        <f>(B20*5+B21*4+B22*3+B23*2+B24*1)/4</f>
        <v>4.25</v>
      </c>
    </row>
    <row r="21" spans="1:4">
      <c r="A21" s="33" t="s">
        <v>15</v>
      </c>
      <c r="B21" s="157">
        <v>3</v>
      </c>
      <c r="C21" s="33">
        <f t="shared" ref="C21:C29" si="0">B21/4*100</f>
        <v>75</v>
      </c>
      <c r="D21" s="244"/>
    </row>
    <row r="22" spans="1:4">
      <c r="A22" s="33" t="s">
        <v>16</v>
      </c>
      <c r="B22" s="157">
        <v>0</v>
      </c>
      <c r="C22" s="33">
        <f t="shared" si="0"/>
        <v>0</v>
      </c>
      <c r="D22" s="244"/>
    </row>
    <row r="23" spans="1:4">
      <c r="A23" s="33" t="s">
        <v>17</v>
      </c>
      <c r="B23" s="157">
        <v>0</v>
      </c>
      <c r="C23" s="33">
        <f t="shared" si="0"/>
        <v>0</v>
      </c>
      <c r="D23" s="244"/>
    </row>
    <row r="24" spans="1:4">
      <c r="A24" s="33" t="s">
        <v>18</v>
      </c>
      <c r="B24" s="157">
        <v>0</v>
      </c>
      <c r="C24" s="33">
        <f t="shared" si="0"/>
        <v>0</v>
      </c>
      <c r="D24" s="244"/>
    </row>
    <row r="25" spans="1:4">
      <c r="A25" s="33" t="s">
        <v>19</v>
      </c>
      <c r="B25" s="157">
        <v>1</v>
      </c>
      <c r="C25" s="33">
        <f t="shared" si="0"/>
        <v>25</v>
      </c>
      <c r="D25" s="244">
        <f>(B25*5+B26*4+B27*3+B28*2+B29*1)/4</f>
        <v>4.25</v>
      </c>
    </row>
    <row r="26" spans="1:4">
      <c r="A26" s="33" t="s">
        <v>20</v>
      </c>
      <c r="B26" s="157">
        <v>3</v>
      </c>
      <c r="C26" s="33">
        <f t="shared" si="0"/>
        <v>75</v>
      </c>
      <c r="D26" s="244"/>
    </row>
    <row r="27" spans="1:4">
      <c r="A27" s="33" t="s">
        <v>21</v>
      </c>
      <c r="B27" s="157">
        <v>0</v>
      </c>
      <c r="C27" s="33">
        <f t="shared" si="0"/>
        <v>0</v>
      </c>
      <c r="D27" s="244"/>
    </row>
    <row r="28" spans="1:4">
      <c r="A28" s="33" t="s">
        <v>22</v>
      </c>
      <c r="B28" s="157">
        <v>0</v>
      </c>
      <c r="C28" s="33">
        <f t="shared" si="0"/>
        <v>0</v>
      </c>
      <c r="D28" s="244"/>
    </row>
    <row r="29" spans="1:4">
      <c r="A29" s="33" t="s">
        <v>23</v>
      </c>
      <c r="B29" s="157">
        <v>0</v>
      </c>
      <c r="C29" s="33">
        <f t="shared" si="0"/>
        <v>0</v>
      </c>
      <c r="D29" s="244"/>
    </row>
    <row r="31" spans="1:4">
      <c r="A31" s="245" t="s">
        <v>24</v>
      </c>
      <c r="B31" s="246"/>
      <c r="C31" s="246"/>
      <c r="D31" s="247"/>
    </row>
    <row r="32" spans="1:4" ht="25.5">
      <c r="A32" s="1" t="s">
        <v>11</v>
      </c>
      <c r="B32" s="1" t="s">
        <v>4</v>
      </c>
      <c r="C32" s="1" t="s">
        <v>12</v>
      </c>
      <c r="D32" s="1" t="s">
        <v>13</v>
      </c>
    </row>
    <row r="33" spans="1:4">
      <c r="A33" s="33" t="s">
        <v>14</v>
      </c>
      <c r="B33" s="158">
        <v>0</v>
      </c>
      <c r="C33" s="33">
        <f>B33/4*100</f>
        <v>0</v>
      </c>
      <c r="D33" s="244">
        <f>(B33*5+B34*4+B35*3+B36*2+B37*1)/4</f>
        <v>4</v>
      </c>
    </row>
    <row r="34" spans="1:4">
      <c r="A34" s="33" t="s">
        <v>15</v>
      </c>
      <c r="B34" s="158">
        <v>4</v>
      </c>
      <c r="C34" s="33">
        <f t="shared" ref="C34:C42" si="1">B34/4*100</f>
        <v>100</v>
      </c>
      <c r="D34" s="244"/>
    </row>
    <row r="35" spans="1:4">
      <c r="A35" s="33" t="s">
        <v>16</v>
      </c>
      <c r="B35" s="158">
        <v>0</v>
      </c>
      <c r="C35" s="33">
        <f t="shared" si="1"/>
        <v>0</v>
      </c>
      <c r="D35" s="244"/>
    </row>
    <row r="36" spans="1:4">
      <c r="A36" s="33" t="s">
        <v>17</v>
      </c>
      <c r="B36" s="158">
        <v>0</v>
      </c>
      <c r="C36" s="33">
        <f t="shared" si="1"/>
        <v>0</v>
      </c>
      <c r="D36" s="244"/>
    </row>
    <row r="37" spans="1:4">
      <c r="A37" s="33" t="s">
        <v>18</v>
      </c>
      <c r="B37" s="158">
        <v>0</v>
      </c>
      <c r="C37" s="33">
        <f t="shared" si="1"/>
        <v>0</v>
      </c>
      <c r="D37" s="244"/>
    </row>
    <row r="38" spans="1:4">
      <c r="A38" s="33" t="s">
        <v>19</v>
      </c>
      <c r="B38" s="158">
        <v>1</v>
      </c>
      <c r="C38" s="33">
        <f t="shared" si="1"/>
        <v>25</v>
      </c>
      <c r="D38" s="244">
        <f>(B38*5+B39*4+B40*3+B41*2+B42*1)/4</f>
        <v>4</v>
      </c>
    </row>
    <row r="39" spans="1:4">
      <c r="A39" s="33" t="s">
        <v>20</v>
      </c>
      <c r="B39" s="158">
        <v>2</v>
      </c>
      <c r="C39" s="33">
        <f t="shared" si="1"/>
        <v>50</v>
      </c>
      <c r="D39" s="244"/>
    </row>
    <row r="40" spans="1:4">
      <c r="A40" s="33" t="s">
        <v>21</v>
      </c>
      <c r="B40" s="158">
        <v>1</v>
      </c>
      <c r="C40" s="33">
        <f t="shared" si="1"/>
        <v>25</v>
      </c>
      <c r="D40" s="244"/>
    </row>
    <row r="41" spans="1:4">
      <c r="A41" s="33" t="s">
        <v>22</v>
      </c>
      <c r="B41" s="158">
        <v>0</v>
      </c>
      <c r="C41" s="33">
        <f t="shared" si="1"/>
        <v>0</v>
      </c>
      <c r="D41" s="244"/>
    </row>
    <row r="42" spans="1:4">
      <c r="A42" s="33" t="s">
        <v>23</v>
      </c>
      <c r="B42" s="158">
        <v>0</v>
      </c>
      <c r="C42" s="33">
        <f t="shared" si="1"/>
        <v>0</v>
      </c>
      <c r="D42" s="244"/>
    </row>
    <row r="44" spans="1:4">
      <c r="A44" s="245" t="s">
        <v>25</v>
      </c>
      <c r="B44" s="246"/>
      <c r="C44" s="246"/>
      <c r="D44" s="247"/>
    </row>
    <row r="45" spans="1:4" ht="25.5">
      <c r="A45" s="1" t="s">
        <v>11</v>
      </c>
      <c r="B45" s="1" t="s">
        <v>4</v>
      </c>
      <c r="C45" s="1" t="s">
        <v>12</v>
      </c>
      <c r="D45" s="1" t="s">
        <v>13</v>
      </c>
    </row>
    <row r="46" spans="1:4">
      <c r="A46" s="33" t="s">
        <v>14</v>
      </c>
      <c r="B46" s="159">
        <v>1</v>
      </c>
      <c r="C46" s="33">
        <f>B46/4*100</f>
        <v>25</v>
      </c>
      <c r="D46" s="244">
        <f>(B46*5+B47*4+B48*3+B49*2+B50*1)/4</f>
        <v>3.75</v>
      </c>
    </row>
    <row r="47" spans="1:4">
      <c r="A47" s="33" t="s">
        <v>15</v>
      </c>
      <c r="B47" s="159">
        <v>2</v>
      </c>
      <c r="C47" s="33">
        <f t="shared" ref="C47:C55" si="2">B47/4*100</f>
        <v>50</v>
      </c>
      <c r="D47" s="244"/>
    </row>
    <row r="48" spans="1:4">
      <c r="A48" s="33" t="s">
        <v>16</v>
      </c>
      <c r="B48" s="159">
        <v>0</v>
      </c>
      <c r="C48" s="33">
        <f t="shared" si="2"/>
        <v>0</v>
      </c>
      <c r="D48" s="244"/>
    </row>
    <row r="49" spans="1:4">
      <c r="A49" s="33" t="s">
        <v>17</v>
      </c>
      <c r="B49" s="159">
        <v>1</v>
      </c>
      <c r="C49" s="33">
        <f t="shared" si="2"/>
        <v>25</v>
      </c>
      <c r="D49" s="244"/>
    </row>
    <row r="50" spans="1:4">
      <c r="A50" s="33" t="s">
        <v>18</v>
      </c>
      <c r="B50" s="159">
        <v>0</v>
      </c>
      <c r="C50" s="33">
        <f t="shared" si="2"/>
        <v>0</v>
      </c>
      <c r="D50" s="244"/>
    </row>
    <row r="51" spans="1:4">
      <c r="A51" s="33" t="s">
        <v>19</v>
      </c>
      <c r="B51" s="159">
        <v>1</v>
      </c>
      <c r="C51" s="33">
        <f t="shared" si="2"/>
        <v>25</v>
      </c>
      <c r="D51" s="244">
        <f>(B51*5+B52*4+B53*3+B54*2+B55*1)/4</f>
        <v>4</v>
      </c>
    </row>
    <row r="52" spans="1:4">
      <c r="A52" s="33" t="s">
        <v>20</v>
      </c>
      <c r="B52" s="159">
        <v>2</v>
      </c>
      <c r="C52" s="33">
        <f t="shared" si="2"/>
        <v>50</v>
      </c>
      <c r="D52" s="244"/>
    </row>
    <row r="53" spans="1:4">
      <c r="A53" s="33" t="s">
        <v>21</v>
      </c>
      <c r="B53" s="159">
        <v>1</v>
      </c>
      <c r="C53" s="33">
        <f t="shared" si="2"/>
        <v>25</v>
      </c>
      <c r="D53" s="244"/>
    </row>
    <row r="54" spans="1:4">
      <c r="A54" s="33" t="s">
        <v>22</v>
      </c>
      <c r="B54" s="159">
        <v>0</v>
      </c>
      <c r="C54" s="33">
        <f t="shared" si="2"/>
        <v>0</v>
      </c>
      <c r="D54" s="244"/>
    </row>
    <row r="55" spans="1:4">
      <c r="A55" s="33" t="s">
        <v>23</v>
      </c>
      <c r="B55" s="159">
        <v>0</v>
      </c>
      <c r="C55" s="33">
        <f t="shared" si="2"/>
        <v>0</v>
      </c>
      <c r="D55" s="244"/>
    </row>
    <row r="57" spans="1:4">
      <c r="A57" s="245" t="s">
        <v>26</v>
      </c>
      <c r="B57" s="246"/>
      <c r="C57" s="246"/>
      <c r="D57" s="247"/>
    </row>
    <row r="58" spans="1:4" ht="25.5">
      <c r="A58" s="4" t="s">
        <v>11</v>
      </c>
      <c r="B58" s="1" t="s">
        <v>4</v>
      </c>
      <c r="C58" s="1" t="s">
        <v>12</v>
      </c>
      <c r="D58" s="1" t="s">
        <v>13</v>
      </c>
    </row>
    <row r="59" spans="1:4">
      <c r="A59" s="33" t="s">
        <v>14</v>
      </c>
      <c r="B59" s="160">
        <v>0</v>
      </c>
      <c r="C59" s="33">
        <f>B59/4*100</f>
        <v>0</v>
      </c>
      <c r="D59" s="244">
        <f>(B59*5+B60*4+B61*3+B62*2+B63*1)/4</f>
        <v>2.5</v>
      </c>
    </row>
    <row r="60" spans="1:4">
      <c r="A60" s="33" t="s">
        <v>15</v>
      </c>
      <c r="B60" s="160">
        <v>0</v>
      </c>
      <c r="C60" s="33">
        <f t="shared" ref="C60:C68" si="3">B60/4*100</f>
        <v>0</v>
      </c>
      <c r="D60" s="244"/>
    </row>
    <row r="61" spans="1:4">
      <c r="A61" s="33" t="s">
        <v>16</v>
      </c>
      <c r="B61" s="160">
        <v>2</v>
      </c>
      <c r="C61" s="33">
        <f t="shared" si="3"/>
        <v>50</v>
      </c>
      <c r="D61" s="244"/>
    </row>
    <row r="62" spans="1:4">
      <c r="A62" s="33" t="s">
        <v>17</v>
      </c>
      <c r="B62" s="160">
        <v>2</v>
      </c>
      <c r="C62" s="33">
        <f t="shared" si="3"/>
        <v>50</v>
      </c>
      <c r="D62" s="244"/>
    </row>
    <row r="63" spans="1:4">
      <c r="A63" s="33" t="s">
        <v>18</v>
      </c>
      <c r="B63" s="160">
        <v>0</v>
      </c>
      <c r="C63" s="33">
        <f t="shared" si="3"/>
        <v>0</v>
      </c>
      <c r="D63" s="244"/>
    </row>
    <row r="64" spans="1:4">
      <c r="A64" s="33" t="s">
        <v>19</v>
      </c>
      <c r="B64" s="160">
        <v>0</v>
      </c>
      <c r="C64" s="33">
        <f t="shared" si="3"/>
        <v>0</v>
      </c>
      <c r="D64" s="244">
        <f>(B64*5+B65*4+B66*3+B67*2+B68*1)/4</f>
        <v>3.25</v>
      </c>
    </row>
    <row r="65" spans="1:4">
      <c r="A65" s="33" t="s">
        <v>20</v>
      </c>
      <c r="B65" s="160">
        <v>1</v>
      </c>
      <c r="C65" s="33">
        <f t="shared" si="3"/>
        <v>25</v>
      </c>
      <c r="D65" s="244"/>
    </row>
    <row r="66" spans="1:4">
      <c r="A66" s="33" t="s">
        <v>21</v>
      </c>
      <c r="B66" s="160">
        <v>3</v>
      </c>
      <c r="C66" s="33">
        <f t="shared" si="3"/>
        <v>75</v>
      </c>
      <c r="D66" s="244"/>
    </row>
    <row r="67" spans="1:4">
      <c r="A67" s="33" t="s">
        <v>22</v>
      </c>
      <c r="B67" s="160">
        <v>0</v>
      </c>
      <c r="C67" s="33">
        <f t="shared" si="3"/>
        <v>0</v>
      </c>
      <c r="D67" s="244"/>
    </row>
    <row r="68" spans="1:4">
      <c r="A68" s="33" t="s">
        <v>23</v>
      </c>
      <c r="B68" s="160">
        <v>0</v>
      </c>
      <c r="C68" s="33">
        <f t="shared" si="3"/>
        <v>0</v>
      </c>
      <c r="D68" s="244"/>
    </row>
    <row r="70" spans="1:4">
      <c r="A70" s="245" t="s">
        <v>27</v>
      </c>
      <c r="B70" s="246"/>
      <c r="C70" s="246"/>
      <c r="D70" s="247"/>
    </row>
    <row r="71" spans="1:4" ht="25.5">
      <c r="A71" s="1" t="s">
        <v>11</v>
      </c>
      <c r="B71" s="1" t="s">
        <v>4</v>
      </c>
      <c r="C71" s="1" t="s">
        <v>12</v>
      </c>
      <c r="D71" s="1" t="s">
        <v>13</v>
      </c>
    </row>
    <row r="72" spans="1:4">
      <c r="A72" s="33" t="s">
        <v>14</v>
      </c>
      <c r="B72" s="161">
        <v>0</v>
      </c>
      <c r="C72" s="33">
        <f>B72/4*100</f>
        <v>0</v>
      </c>
      <c r="D72" s="244">
        <f>(B72*5+B73*4+B74*3+B75*2+B76*1)/4</f>
        <v>3.25</v>
      </c>
    </row>
    <row r="73" spans="1:4">
      <c r="A73" s="33" t="s">
        <v>15</v>
      </c>
      <c r="B73" s="161">
        <v>2</v>
      </c>
      <c r="C73" s="33">
        <f t="shared" ref="C73:C81" si="4">B73/4*100</f>
        <v>50</v>
      </c>
      <c r="D73" s="244"/>
    </row>
    <row r="74" spans="1:4">
      <c r="A74" s="33" t="s">
        <v>16</v>
      </c>
      <c r="B74" s="161">
        <v>1</v>
      </c>
      <c r="C74" s="33">
        <f t="shared" si="4"/>
        <v>25</v>
      </c>
      <c r="D74" s="244"/>
    </row>
    <row r="75" spans="1:4">
      <c r="A75" s="33" t="s">
        <v>17</v>
      </c>
      <c r="B75" s="161">
        <v>1</v>
      </c>
      <c r="C75" s="33">
        <f t="shared" si="4"/>
        <v>25</v>
      </c>
      <c r="D75" s="244"/>
    </row>
    <row r="76" spans="1:4">
      <c r="A76" s="33" t="s">
        <v>18</v>
      </c>
      <c r="B76" s="161">
        <v>0</v>
      </c>
      <c r="C76" s="33">
        <f t="shared" si="4"/>
        <v>0</v>
      </c>
      <c r="D76" s="244"/>
    </row>
    <row r="77" spans="1:4">
      <c r="A77" s="33" t="s">
        <v>19</v>
      </c>
      <c r="B77" s="161">
        <v>0</v>
      </c>
      <c r="C77" s="33">
        <f t="shared" si="4"/>
        <v>0</v>
      </c>
      <c r="D77" s="244">
        <f>(B77*5+B78*4+B79*3+B80*2+B81*1)/4</f>
        <v>3.75</v>
      </c>
    </row>
    <row r="78" spans="1:4">
      <c r="A78" s="33" t="s">
        <v>20</v>
      </c>
      <c r="B78" s="161">
        <v>3</v>
      </c>
      <c r="C78" s="33">
        <f t="shared" si="4"/>
        <v>75</v>
      </c>
      <c r="D78" s="244"/>
    </row>
    <row r="79" spans="1:4">
      <c r="A79" s="33" t="s">
        <v>21</v>
      </c>
      <c r="B79" s="161">
        <v>1</v>
      </c>
      <c r="C79" s="33">
        <f t="shared" si="4"/>
        <v>25</v>
      </c>
      <c r="D79" s="244"/>
    </row>
    <row r="80" spans="1:4">
      <c r="A80" s="33" t="s">
        <v>22</v>
      </c>
      <c r="B80" s="161">
        <v>0</v>
      </c>
      <c r="C80" s="33">
        <f t="shared" si="4"/>
        <v>0</v>
      </c>
      <c r="D80" s="244"/>
    </row>
    <row r="81" spans="1:4">
      <c r="A81" s="33" t="s">
        <v>23</v>
      </c>
      <c r="B81" s="161">
        <v>0</v>
      </c>
      <c r="C81" s="33">
        <f t="shared" si="4"/>
        <v>0</v>
      </c>
      <c r="D81" s="244"/>
    </row>
    <row r="83" spans="1:4">
      <c r="A83" s="245" t="s">
        <v>28</v>
      </c>
      <c r="B83" s="246"/>
      <c r="C83" s="246"/>
      <c r="D83" s="247"/>
    </row>
    <row r="84" spans="1:4" ht="25.5">
      <c r="A84" s="1" t="s">
        <v>11</v>
      </c>
      <c r="B84" s="1" t="s">
        <v>4</v>
      </c>
      <c r="C84" s="1" t="s">
        <v>12</v>
      </c>
      <c r="D84" s="1" t="s">
        <v>13</v>
      </c>
    </row>
    <row r="85" spans="1:4">
      <c r="A85" s="33" t="s">
        <v>14</v>
      </c>
      <c r="B85" s="162">
        <v>0</v>
      </c>
      <c r="C85" s="33">
        <f>B85/4*100</f>
        <v>0</v>
      </c>
      <c r="D85" s="244">
        <f>(B85*5+B86*4+B87*3+B88*2+B89*1)/4</f>
        <v>3.75</v>
      </c>
    </row>
    <row r="86" spans="1:4">
      <c r="A86" s="33" t="s">
        <v>15</v>
      </c>
      <c r="B86" s="162">
        <v>3</v>
      </c>
      <c r="C86" s="33">
        <f t="shared" ref="C86:C94" si="5">B86/4*100</f>
        <v>75</v>
      </c>
      <c r="D86" s="244"/>
    </row>
    <row r="87" spans="1:4">
      <c r="A87" s="33" t="s">
        <v>16</v>
      </c>
      <c r="B87" s="162">
        <v>1</v>
      </c>
      <c r="C87" s="33">
        <f t="shared" si="5"/>
        <v>25</v>
      </c>
      <c r="D87" s="244"/>
    </row>
    <row r="88" spans="1:4">
      <c r="A88" s="33" t="s">
        <v>17</v>
      </c>
      <c r="B88" s="162">
        <v>0</v>
      </c>
      <c r="C88" s="33">
        <f t="shared" si="5"/>
        <v>0</v>
      </c>
      <c r="D88" s="244"/>
    </row>
    <row r="89" spans="1:4">
      <c r="A89" s="33" t="s">
        <v>18</v>
      </c>
      <c r="B89" s="162">
        <v>0</v>
      </c>
      <c r="C89" s="33">
        <f t="shared" si="5"/>
        <v>0</v>
      </c>
      <c r="D89" s="244"/>
    </row>
    <row r="90" spans="1:4">
      <c r="A90" s="33" t="s">
        <v>19</v>
      </c>
      <c r="B90" s="162">
        <v>1</v>
      </c>
      <c r="C90" s="33">
        <f t="shared" si="5"/>
        <v>25</v>
      </c>
      <c r="D90" s="244">
        <f>(B90*5+B91*4+B92*3+B93*2+B94*1)/4</f>
        <v>4.25</v>
      </c>
    </row>
    <row r="91" spans="1:4">
      <c r="A91" s="33" t="s">
        <v>20</v>
      </c>
      <c r="B91" s="162">
        <v>3</v>
      </c>
      <c r="C91" s="33">
        <f t="shared" si="5"/>
        <v>75</v>
      </c>
      <c r="D91" s="244"/>
    </row>
    <row r="92" spans="1:4">
      <c r="A92" s="33" t="s">
        <v>21</v>
      </c>
      <c r="B92" s="162">
        <v>0</v>
      </c>
      <c r="C92" s="33">
        <f t="shared" si="5"/>
        <v>0</v>
      </c>
      <c r="D92" s="244"/>
    </row>
    <row r="93" spans="1:4">
      <c r="A93" s="33" t="s">
        <v>22</v>
      </c>
      <c r="B93" s="162">
        <v>0</v>
      </c>
      <c r="C93" s="33">
        <f t="shared" si="5"/>
        <v>0</v>
      </c>
      <c r="D93" s="244"/>
    </row>
    <row r="94" spans="1:4">
      <c r="A94" s="33" t="s">
        <v>23</v>
      </c>
      <c r="B94" s="162">
        <v>0</v>
      </c>
      <c r="C94" s="33">
        <f t="shared" si="5"/>
        <v>0</v>
      </c>
      <c r="D94" s="244"/>
    </row>
    <row r="96" spans="1:4">
      <c r="A96" s="248" t="s">
        <v>29</v>
      </c>
      <c r="B96" s="248"/>
      <c r="C96" s="248"/>
      <c r="D96" s="248"/>
    </row>
    <row r="97" spans="1:4" ht="25.5">
      <c r="A97" s="1" t="s">
        <v>11</v>
      </c>
      <c r="B97" s="1" t="s">
        <v>4</v>
      </c>
      <c r="C97" s="1" t="s">
        <v>12</v>
      </c>
      <c r="D97" s="1" t="s">
        <v>13</v>
      </c>
    </row>
    <row r="98" spans="1:4">
      <c r="A98" s="33" t="s">
        <v>14</v>
      </c>
      <c r="B98" s="163">
        <v>0</v>
      </c>
      <c r="C98" s="33">
        <f>B98/4*100</f>
        <v>0</v>
      </c>
      <c r="D98" s="244">
        <f>(B98*5+B99*4+B100*3+B101*2+B102*1)/4</f>
        <v>4</v>
      </c>
    </row>
    <row r="99" spans="1:4">
      <c r="A99" s="33" t="s">
        <v>15</v>
      </c>
      <c r="B99" s="163">
        <v>4</v>
      </c>
      <c r="C99" s="33">
        <f t="shared" ref="C99:C107" si="6">B99/4*100</f>
        <v>100</v>
      </c>
      <c r="D99" s="244"/>
    </row>
    <row r="100" spans="1:4">
      <c r="A100" s="33" t="s">
        <v>16</v>
      </c>
      <c r="B100" s="163">
        <v>0</v>
      </c>
      <c r="C100" s="33">
        <f t="shared" si="6"/>
        <v>0</v>
      </c>
      <c r="D100" s="244"/>
    </row>
    <row r="101" spans="1:4">
      <c r="A101" s="33" t="s">
        <v>17</v>
      </c>
      <c r="B101" s="163">
        <v>0</v>
      </c>
      <c r="C101" s="33">
        <f t="shared" si="6"/>
        <v>0</v>
      </c>
      <c r="D101" s="244"/>
    </row>
    <row r="102" spans="1:4">
      <c r="A102" s="33" t="s">
        <v>18</v>
      </c>
      <c r="B102" s="163">
        <v>0</v>
      </c>
      <c r="C102" s="33">
        <f t="shared" si="6"/>
        <v>0</v>
      </c>
      <c r="D102" s="244"/>
    </row>
    <row r="103" spans="1:4">
      <c r="A103" s="33" t="s">
        <v>19</v>
      </c>
      <c r="B103" s="163">
        <v>1</v>
      </c>
      <c r="C103" s="33">
        <f t="shared" si="6"/>
        <v>25</v>
      </c>
      <c r="D103" s="244">
        <f>(B103*5+B104*4+B105*3+B106*2+B107*1)/4</f>
        <v>4.25</v>
      </c>
    </row>
    <row r="104" spans="1:4">
      <c r="A104" s="33" t="s">
        <v>20</v>
      </c>
      <c r="B104" s="163">
        <v>3</v>
      </c>
      <c r="C104" s="33">
        <f t="shared" si="6"/>
        <v>75</v>
      </c>
      <c r="D104" s="244"/>
    </row>
    <row r="105" spans="1:4">
      <c r="A105" s="33" t="s">
        <v>21</v>
      </c>
      <c r="B105" s="163">
        <v>0</v>
      </c>
      <c r="C105" s="33">
        <f t="shared" si="6"/>
        <v>0</v>
      </c>
      <c r="D105" s="244"/>
    </row>
    <row r="106" spans="1:4">
      <c r="A106" s="33" t="s">
        <v>22</v>
      </c>
      <c r="B106" s="163">
        <v>0</v>
      </c>
      <c r="C106" s="33">
        <f t="shared" si="6"/>
        <v>0</v>
      </c>
      <c r="D106" s="244"/>
    </row>
    <row r="107" spans="1:4">
      <c r="A107" s="33" t="s">
        <v>23</v>
      </c>
      <c r="B107" s="163">
        <v>0</v>
      </c>
      <c r="C107" s="33">
        <f t="shared" si="6"/>
        <v>0</v>
      </c>
      <c r="D107" s="244"/>
    </row>
    <row r="109" spans="1:4">
      <c r="A109" s="248" t="s">
        <v>30</v>
      </c>
      <c r="B109" s="248"/>
      <c r="C109" s="248"/>
      <c r="D109" s="248"/>
    </row>
    <row r="110" spans="1:4" ht="25.5">
      <c r="A110" s="1" t="s">
        <v>11</v>
      </c>
      <c r="B110" s="1" t="s">
        <v>4</v>
      </c>
      <c r="C110" s="1" t="s">
        <v>12</v>
      </c>
      <c r="D110" s="1" t="s">
        <v>13</v>
      </c>
    </row>
    <row r="111" spans="1:4">
      <c r="A111" s="33" t="s">
        <v>14</v>
      </c>
      <c r="B111" s="164">
        <v>0</v>
      </c>
      <c r="C111" s="33">
        <f>B111/4*100</f>
        <v>0</v>
      </c>
      <c r="D111" s="244">
        <f>(B111*5+B112*4+B113*3+B114*2+B115*1)/4</f>
        <v>4</v>
      </c>
    </row>
    <row r="112" spans="1:4">
      <c r="A112" s="33" t="s">
        <v>15</v>
      </c>
      <c r="B112" s="164">
        <v>4</v>
      </c>
      <c r="C112" s="33">
        <f t="shared" ref="C112:C120" si="7">B112/4*100</f>
        <v>100</v>
      </c>
      <c r="D112" s="244"/>
    </row>
    <row r="113" spans="1:4">
      <c r="A113" s="33" t="s">
        <v>16</v>
      </c>
      <c r="B113" s="164">
        <v>0</v>
      </c>
      <c r="C113" s="33">
        <f t="shared" si="7"/>
        <v>0</v>
      </c>
      <c r="D113" s="244"/>
    </row>
    <row r="114" spans="1:4">
      <c r="A114" s="33" t="s">
        <v>17</v>
      </c>
      <c r="B114" s="164">
        <v>0</v>
      </c>
      <c r="C114" s="33">
        <f t="shared" si="7"/>
        <v>0</v>
      </c>
      <c r="D114" s="244"/>
    </row>
    <row r="115" spans="1:4">
      <c r="A115" s="33" t="s">
        <v>18</v>
      </c>
      <c r="B115" s="164">
        <v>0</v>
      </c>
      <c r="C115" s="33">
        <f t="shared" si="7"/>
        <v>0</v>
      </c>
      <c r="D115" s="244"/>
    </row>
    <row r="116" spans="1:4">
      <c r="A116" s="33" t="s">
        <v>19</v>
      </c>
      <c r="B116" s="164">
        <v>1</v>
      </c>
      <c r="C116" s="33">
        <f t="shared" si="7"/>
        <v>25</v>
      </c>
      <c r="D116" s="244">
        <f>(B116*5+B117*4+B118*3+B119*2+B120*1)/4</f>
        <v>4.25</v>
      </c>
    </row>
    <row r="117" spans="1:4">
      <c r="A117" s="33" t="s">
        <v>20</v>
      </c>
      <c r="B117" s="164">
        <v>3</v>
      </c>
      <c r="C117" s="33">
        <f t="shared" si="7"/>
        <v>75</v>
      </c>
      <c r="D117" s="244"/>
    </row>
    <row r="118" spans="1:4">
      <c r="A118" s="33" t="s">
        <v>21</v>
      </c>
      <c r="B118" s="164">
        <v>0</v>
      </c>
      <c r="C118" s="33">
        <f t="shared" si="7"/>
        <v>0</v>
      </c>
      <c r="D118" s="244"/>
    </row>
    <row r="119" spans="1:4">
      <c r="A119" s="33" t="s">
        <v>22</v>
      </c>
      <c r="B119" s="164">
        <v>0</v>
      </c>
      <c r="C119" s="33">
        <f t="shared" si="7"/>
        <v>0</v>
      </c>
      <c r="D119" s="244"/>
    </row>
    <row r="120" spans="1:4">
      <c r="A120" s="33" t="s">
        <v>23</v>
      </c>
      <c r="B120" s="164">
        <v>0</v>
      </c>
      <c r="C120" s="33">
        <f t="shared" si="7"/>
        <v>0</v>
      </c>
      <c r="D120" s="244"/>
    </row>
    <row r="122" spans="1:4">
      <c r="A122" s="248" t="s">
        <v>31</v>
      </c>
      <c r="B122" s="248"/>
      <c r="C122" s="248"/>
      <c r="D122" s="248"/>
    </row>
    <row r="123" spans="1:4" ht="25.5">
      <c r="A123" s="1" t="s">
        <v>11</v>
      </c>
      <c r="B123" s="1" t="s">
        <v>4</v>
      </c>
      <c r="C123" s="1" t="s">
        <v>12</v>
      </c>
      <c r="D123" s="1" t="s">
        <v>13</v>
      </c>
    </row>
    <row r="124" spans="1:4">
      <c r="A124" s="33" t="s">
        <v>14</v>
      </c>
      <c r="B124" s="165">
        <v>0</v>
      </c>
      <c r="C124" s="33">
        <f>B124/4*100</f>
        <v>0</v>
      </c>
      <c r="D124" s="244">
        <f>(B124*5+B125*4+B126*3+B127*2+B128*1)/4</f>
        <v>3.75</v>
      </c>
    </row>
    <row r="125" spans="1:4">
      <c r="A125" s="33" t="s">
        <v>15</v>
      </c>
      <c r="B125" s="165">
        <v>3</v>
      </c>
      <c r="C125" s="33">
        <f t="shared" ref="C125:C133" si="8">B125/4*100</f>
        <v>75</v>
      </c>
      <c r="D125" s="244"/>
    </row>
    <row r="126" spans="1:4">
      <c r="A126" s="33" t="s">
        <v>16</v>
      </c>
      <c r="B126" s="165">
        <v>1</v>
      </c>
      <c r="C126" s="33">
        <f t="shared" si="8"/>
        <v>25</v>
      </c>
      <c r="D126" s="244"/>
    </row>
    <row r="127" spans="1:4">
      <c r="A127" s="33" t="s">
        <v>17</v>
      </c>
      <c r="B127" s="165">
        <v>0</v>
      </c>
      <c r="C127" s="33">
        <f t="shared" si="8"/>
        <v>0</v>
      </c>
      <c r="D127" s="244"/>
    </row>
    <row r="128" spans="1:4">
      <c r="A128" s="33" t="s">
        <v>18</v>
      </c>
      <c r="B128" s="165">
        <v>0</v>
      </c>
      <c r="C128" s="33">
        <f t="shared" si="8"/>
        <v>0</v>
      </c>
      <c r="D128" s="244"/>
    </row>
    <row r="129" spans="1:4">
      <c r="A129" s="33" t="s">
        <v>19</v>
      </c>
      <c r="B129" s="165">
        <v>1</v>
      </c>
      <c r="C129" s="33">
        <f t="shared" si="8"/>
        <v>25</v>
      </c>
      <c r="D129" s="244">
        <f>(B129*5+B130*4+B131*3+B132*2+B133*1)/4</f>
        <v>4.25</v>
      </c>
    </row>
    <row r="130" spans="1:4">
      <c r="A130" s="33" t="s">
        <v>20</v>
      </c>
      <c r="B130" s="165">
        <v>3</v>
      </c>
      <c r="C130" s="33">
        <f t="shared" si="8"/>
        <v>75</v>
      </c>
      <c r="D130" s="244"/>
    </row>
    <row r="131" spans="1:4">
      <c r="A131" s="33" t="s">
        <v>21</v>
      </c>
      <c r="B131" s="165">
        <v>0</v>
      </c>
      <c r="C131" s="33">
        <f t="shared" si="8"/>
        <v>0</v>
      </c>
      <c r="D131" s="244"/>
    </row>
    <row r="132" spans="1:4">
      <c r="A132" s="33" t="s">
        <v>22</v>
      </c>
      <c r="B132" s="165">
        <v>0</v>
      </c>
      <c r="C132" s="33">
        <f t="shared" si="8"/>
        <v>0</v>
      </c>
      <c r="D132" s="244"/>
    </row>
    <row r="133" spans="1:4">
      <c r="A133" s="33" t="s">
        <v>23</v>
      </c>
      <c r="B133" s="165">
        <v>0</v>
      </c>
      <c r="C133" s="33">
        <f t="shared" si="8"/>
        <v>0</v>
      </c>
      <c r="D133" s="244"/>
    </row>
    <row r="135" spans="1:4">
      <c r="A135" s="248" t="s">
        <v>32</v>
      </c>
      <c r="B135" s="248"/>
      <c r="C135" s="248"/>
      <c r="D135" s="248"/>
    </row>
    <row r="136" spans="1:4" ht="25.5">
      <c r="A136" s="1" t="s">
        <v>11</v>
      </c>
      <c r="B136" s="1" t="s">
        <v>4</v>
      </c>
      <c r="C136" s="1" t="s">
        <v>12</v>
      </c>
      <c r="D136" s="1" t="s">
        <v>13</v>
      </c>
    </row>
    <row r="137" spans="1:4">
      <c r="A137" s="33" t="s">
        <v>14</v>
      </c>
      <c r="B137" s="166">
        <v>2</v>
      </c>
      <c r="C137" s="33">
        <f>B137/4*100</f>
        <v>50</v>
      </c>
      <c r="D137" s="244">
        <f>(B137*5+B138*4+B139*3+B140*2+B141*1)/4</f>
        <v>4.5</v>
      </c>
    </row>
    <row r="138" spans="1:4">
      <c r="A138" s="33" t="s">
        <v>15</v>
      </c>
      <c r="B138" s="166">
        <v>2</v>
      </c>
      <c r="C138" s="33">
        <f t="shared" ref="C138:C146" si="9">B138/4*100</f>
        <v>50</v>
      </c>
      <c r="D138" s="244"/>
    </row>
    <row r="139" spans="1:4">
      <c r="A139" s="33" t="s">
        <v>16</v>
      </c>
      <c r="B139" s="166">
        <v>0</v>
      </c>
      <c r="C139" s="33">
        <f t="shared" si="9"/>
        <v>0</v>
      </c>
      <c r="D139" s="244"/>
    </row>
    <row r="140" spans="1:4">
      <c r="A140" s="33" t="s">
        <v>17</v>
      </c>
      <c r="B140" s="166">
        <v>0</v>
      </c>
      <c r="C140" s="33">
        <f t="shared" si="9"/>
        <v>0</v>
      </c>
      <c r="D140" s="244"/>
    </row>
    <row r="141" spans="1:4">
      <c r="A141" s="33" t="s">
        <v>18</v>
      </c>
      <c r="B141" s="166">
        <v>0</v>
      </c>
      <c r="C141" s="33">
        <f t="shared" si="9"/>
        <v>0</v>
      </c>
      <c r="D141" s="244"/>
    </row>
    <row r="142" spans="1:4">
      <c r="A142" s="33" t="s">
        <v>19</v>
      </c>
      <c r="B142" s="166">
        <v>1</v>
      </c>
      <c r="C142" s="33">
        <f t="shared" si="9"/>
        <v>25</v>
      </c>
      <c r="D142" s="244">
        <f>(B142*5+B143*4+B144*3+B145*2+B146*1)/4</f>
        <v>4.25</v>
      </c>
    </row>
    <row r="143" spans="1:4">
      <c r="A143" s="33" t="s">
        <v>20</v>
      </c>
      <c r="B143" s="166">
        <v>3</v>
      </c>
      <c r="C143" s="33">
        <f t="shared" si="9"/>
        <v>75</v>
      </c>
      <c r="D143" s="244"/>
    </row>
    <row r="144" spans="1:4">
      <c r="A144" s="33" t="s">
        <v>21</v>
      </c>
      <c r="B144" s="166">
        <v>0</v>
      </c>
      <c r="C144" s="33">
        <f t="shared" si="9"/>
        <v>0</v>
      </c>
      <c r="D144" s="244"/>
    </row>
    <row r="145" spans="1:4">
      <c r="A145" s="33" t="s">
        <v>22</v>
      </c>
      <c r="B145" s="166">
        <v>0</v>
      </c>
      <c r="C145" s="33">
        <f t="shared" si="9"/>
        <v>0</v>
      </c>
      <c r="D145" s="244"/>
    </row>
    <row r="146" spans="1:4">
      <c r="A146" s="33" t="s">
        <v>23</v>
      </c>
      <c r="B146" s="166">
        <v>0</v>
      </c>
      <c r="C146" s="33">
        <f t="shared" si="9"/>
        <v>0</v>
      </c>
      <c r="D146" s="244"/>
    </row>
    <row r="148" spans="1:4">
      <c r="A148" s="248" t="s">
        <v>33</v>
      </c>
      <c r="B148" s="248"/>
      <c r="C148" s="248"/>
      <c r="D148" s="248"/>
    </row>
    <row r="149" spans="1:4" ht="25.5">
      <c r="A149" s="1" t="s">
        <v>11</v>
      </c>
      <c r="B149" s="1" t="s">
        <v>4</v>
      </c>
      <c r="C149" s="1" t="s">
        <v>12</v>
      </c>
      <c r="D149" s="1" t="s">
        <v>13</v>
      </c>
    </row>
    <row r="150" spans="1:4">
      <c r="A150" s="33" t="s">
        <v>14</v>
      </c>
      <c r="B150" s="167">
        <v>0</v>
      </c>
      <c r="C150" s="33">
        <f>B150/4*100</f>
        <v>0</v>
      </c>
      <c r="D150" s="244">
        <f>(B150*5+B151*4+B152*3+B153*2+B154*1)/4</f>
        <v>3.5</v>
      </c>
    </row>
    <row r="151" spans="1:4">
      <c r="A151" s="33" t="s">
        <v>15</v>
      </c>
      <c r="B151" s="167">
        <v>2</v>
      </c>
      <c r="C151" s="33">
        <f t="shared" ref="C151:C159" si="10">B151/4*100</f>
        <v>50</v>
      </c>
      <c r="D151" s="244"/>
    </row>
    <row r="152" spans="1:4">
      <c r="A152" s="33" t="s">
        <v>16</v>
      </c>
      <c r="B152" s="167">
        <v>2</v>
      </c>
      <c r="C152" s="33">
        <f t="shared" si="10"/>
        <v>50</v>
      </c>
      <c r="D152" s="244"/>
    </row>
    <row r="153" spans="1:4">
      <c r="A153" s="33" t="s">
        <v>17</v>
      </c>
      <c r="B153" s="167">
        <v>0</v>
      </c>
      <c r="C153" s="33">
        <f t="shared" si="10"/>
        <v>0</v>
      </c>
      <c r="D153" s="244"/>
    </row>
    <row r="154" spans="1:4">
      <c r="A154" s="33" t="s">
        <v>18</v>
      </c>
      <c r="B154" s="167">
        <v>0</v>
      </c>
      <c r="C154" s="33">
        <f t="shared" si="10"/>
        <v>0</v>
      </c>
      <c r="D154" s="244"/>
    </row>
    <row r="155" spans="1:4">
      <c r="A155" s="33" t="s">
        <v>19</v>
      </c>
      <c r="B155" s="167">
        <v>0</v>
      </c>
      <c r="C155" s="33">
        <f t="shared" si="10"/>
        <v>0</v>
      </c>
      <c r="D155" s="244">
        <f>(B155*5+B156*4+B157*3+B158*2+B159*1)/4</f>
        <v>3.75</v>
      </c>
    </row>
    <row r="156" spans="1:4">
      <c r="A156" s="33" t="s">
        <v>20</v>
      </c>
      <c r="B156" s="167">
        <v>3</v>
      </c>
      <c r="C156" s="33">
        <f t="shared" si="10"/>
        <v>75</v>
      </c>
      <c r="D156" s="244"/>
    </row>
    <row r="157" spans="1:4">
      <c r="A157" s="33" t="s">
        <v>21</v>
      </c>
      <c r="B157" s="167">
        <v>1</v>
      </c>
      <c r="C157" s="33">
        <f t="shared" si="10"/>
        <v>25</v>
      </c>
      <c r="D157" s="244"/>
    </row>
    <row r="158" spans="1:4">
      <c r="A158" s="33" t="s">
        <v>22</v>
      </c>
      <c r="B158" s="167">
        <v>0</v>
      </c>
      <c r="C158" s="33">
        <f t="shared" si="10"/>
        <v>0</v>
      </c>
      <c r="D158" s="244"/>
    </row>
    <row r="159" spans="1:4">
      <c r="A159" s="33" t="s">
        <v>23</v>
      </c>
      <c r="B159" s="167">
        <v>0</v>
      </c>
      <c r="C159" s="33">
        <f t="shared" si="10"/>
        <v>0</v>
      </c>
      <c r="D159" s="244"/>
    </row>
    <row r="161" spans="1:4">
      <c r="A161" s="248" t="s">
        <v>34</v>
      </c>
      <c r="B161" s="248"/>
      <c r="C161" s="248"/>
      <c r="D161" s="248"/>
    </row>
    <row r="162" spans="1:4" ht="25.5">
      <c r="A162" s="1" t="s">
        <v>11</v>
      </c>
      <c r="B162" s="1" t="s">
        <v>4</v>
      </c>
      <c r="C162" s="1" t="s">
        <v>12</v>
      </c>
      <c r="D162" s="1" t="s">
        <v>13</v>
      </c>
    </row>
    <row r="163" spans="1:4">
      <c r="A163" s="33" t="s">
        <v>14</v>
      </c>
      <c r="B163" s="168">
        <v>1</v>
      </c>
      <c r="C163" s="33">
        <f>B163/4*100</f>
        <v>25</v>
      </c>
      <c r="D163" s="244">
        <f>(B163*5+B164*4+B165*3+B166*2+B167*1)/4</f>
        <v>4.25</v>
      </c>
    </row>
    <row r="164" spans="1:4">
      <c r="A164" s="33" t="s">
        <v>15</v>
      </c>
      <c r="B164" s="168">
        <v>3</v>
      </c>
      <c r="C164" s="33">
        <f t="shared" ref="C164:C172" si="11">B164/4*100</f>
        <v>75</v>
      </c>
      <c r="D164" s="244"/>
    </row>
    <row r="165" spans="1:4">
      <c r="A165" s="33" t="s">
        <v>16</v>
      </c>
      <c r="B165" s="168">
        <v>0</v>
      </c>
      <c r="C165" s="33">
        <f t="shared" si="11"/>
        <v>0</v>
      </c>
      <c r="D165" s="244"/>
    </row>
    <row r="166" spans="1:4">
      <c r="A166" s="33" t="s">
        <v>17</v>
      </c>
      <c r="B166" s="168">
        <v>0</v>
      </c>
      <c r="C166" s="33">
        <f t="shared" si="11"/>
        <v>0</v>
      </c>
      <c r="D166" s="244"/>
    </row>
    <row r="167" spans="1:4">
      <c r="A167" s="33" t="s">
        <v>18</v>
      </c>
      <c r="B167" s="168">
        <v>0</v>
      </c>
      <c r="C167" s="33">
        <f t="shared" si="11"/>
        <v>0</v>
      </c>
      <c r="D167" s="244"/>
    </row>
    <row r="168" spans="1:4">
      <c r="A168" s="33" t="s">
        <v>19</v>
      </c>
      <c r="B168" s="168">
        <v>0</v>
      </c>
      <c r="C168" s="33">
        <f t="shared" si="11"/>
        <v>0</v>
      </c>
      <c r="D168" s="244">
        <f>(B168*5+B169*4+B170*3+B171*2+B172*1)/4</f>
        <v>4</v>
      </c>
    </row>
    <row r="169" spans="1:4">
      <c r="A169" s="33" t="s">
        <v>20</v>
      </c>
      <c r="B169" s="168">
        <v>4</v>
      </c>
      <c r="C169" s="33">
        <f t="shared" si="11"/>
        <v>100</v>
      </c>
      <c r="D169" s="244"/>
    </row>
    <row r="170" spans="1:4">
      <c r="A170" s="33" t="s">
        <v>21</v>
      </c>
      <c r="B170" s="168">
        <v>0</v>
      </c>
      <c r="C170" s="33">
        <f t="shared" si="11"/>
        <v>0</v>
      </c>
      <c r="D170" s="244"/>
    </row>
    <row r="171" spans="1:4">
      <c r="A171" s="33" t="s">
        <v>22</v>
      </c>
      <c r="B171" s="168">
        <v>0</v>
      </c>
      <c r="C171" s="33">
        <f t="shared" si="11"/>
        <v>0</v>
      </c>
      <c r="D171" s="244"/>
    </row>
    <row r="172" spans="1:4">
      <c r="A172" s="33" t="s">
        <v>23</v>
      </c>
      <c r="B172" s="168">
        <v>0</v>
      </c>
      <c r="C172" s="33">
        <f t="shared" si="11"/>
        <v>0</v>
      </c>
      <c r="D172" s="244"/>
    </row>
    <row r="174" spans="1:4" ht="15" customHeight="1">
      <c r="A174" s="248" t="s">
        <v>35</v>
      </c>
      <c r="B174" s="248"/>
      <c r="C174" s="248"/>
      <c r="D174" s="248"/>
    </row>
    <row r="175" spans="1:4" ht="25.5">
      <c r="A175" s="1" t="s">
        <v>11</v>
      </c>
      <c r="B175" s="1" t="s">
        <v>4</v>
      </c>
      <c r="C175" s="1" t="s">
        <v>12</v>
      </c>
      <c r="D175" s="1" t="s">
        <v>13</v>
      </c>
    </row>
    <row r="176" spans="1:4">
      <c r="A176" s="33" t="s">
        <v>14</v>
      </c>
      <c r="B176" s="169">
        <v>0</v>
      </c>
      <c r="C176" s="33">
        <f>B176/4*100</f>
        <v>0</v>
      </c>
      <c r="D176" s="244">
        <f>(B176*5+B177*4+B178*3+B179*2+B180*1)/4</f>
        <v>4</v>
      </c>
    </row>
    <row r="177" spans="1:4">
      <c r="A177" s="33" t="s">
        <v>15</v>
      </c>
      <c r="B177" s="169">
        <v>4</v>
      </c>
      <c r="C177" s="33">
        <f t="shared" ref="C177:C185" si="12">B177/4*100</f>
        <v>100</v>
      </c>
      <c r="D177" s="244"/>
    </row>
    <row r="178" spans="1:4">
      <c r="A178" s="33" t="s">
        <v>16</v>
      </c>
      <c r="B178" s="169">
        <v>0</v>
      </c>
      <c r="C178" s="33">
        <f t="shared" si="12"/>
        <v>0</v>
      </c>
      <c r="D178" s="244"/>
    </row>
    <row r="179" spans="1:4">
      <c r="A179" s="33" t="s">
        <v>17</v>
      </c>
      <c r="B179" s="169">
        <v>0</v>
      </c>
      <c r="C179" s="33">
        <f t="shared" si="12"/>
        <v>0</v>
      </c>
      <c r="D179" s="244"/>
    </row>
    <row r="180" spans="1:4">
      <c r="A180" s="33" t="s">
        <v>18</v>
      </c>
      <c r="B180" s="169">
        <v>0</v>
      </c>
      <c r="C180" s="33">
        <f t="shared" si="12"/>
        <v>0</v>
      </c>
      <c r="D180" s="244"/>
    </row>
    <row r="181" spans="1:4">
      <c r="A181" s="33" t="s">
        <v>19</v>
      </c>
      <c r="B181" s="169">
        <v>0</v>
      </c>
      <c r="C181" s="33">
        <f t="shared" si="12"/>
        <v>0</v>
      </c>
      <c r="D181" s="244">
        <f>(B181*5+B182*4+B183*3+B184*2+B185*1)/4</f>
        <v>4</v>
      </c>
    </row>
    <row r="182" spans="1:4">
      <c r="A182" s="33" t="s">
        <v>20</v>
      </c>
      <c r="B182" s="169">
        <v>4</v>
      </c>
      <c r="C182" s="33">
        <f t="shared" si="12"/>
        <v>100</v>
      </c>
      <c r="D182" s="244"/>
    </row>
    <row r="183" spans="1:4">
      <c r="A183" s="33" t="s">
        <v>21</v>
      </c>
      <c r="B183" s="169">
        <v>0</v>
      </c>
      <c r="C183" s="33">
        <f t="shared" si="12"/>
        <v>0</v>
      </c>
      <c r="D183" s="244"/>
    </row>
    <row r="184" spans="1:4">
      <c r="A184" s="33" t="s">
        <v>22</v>
      </c>
      <c r="B184" s="169">
        <v>0</v>
      </c>
      <c r="C184" s="33">
        <f t="shared" si="12"/>
        <v>0</v>
      </c>
      <c r="D184" s="244"/>
    </row>
    <row r="185" spans="1:4">
      <c r="A185" s="33" t="s">
        <v>23</v>
      </c>
      <c r="B185" s="169">
        <v>0</v>
      </c>
      <c r="C185" s="33">
        <f t="shared" si="12"/>
        <v>0</v>
      </c>
      <c r="D185" s="244"/>
    </row>
    <row r="187" spans="1:4">
      <c r="A187" s="248" t="s">
        <v>36</v>
      </c>
      <c r="B187" s="248"/>
      <c r="C187" s="248"/>
      <c r="D187" s="248"/>
    </row>
    <row r="188" spans="1:4" ht="25.5">
      <c r="A188" s="1" t="s">
        <v>11</v>
      </c>
      <c r="B188" s="1" t="s">
        <v>4</v>
      </c>
      <c r="C188" s="1" t="s">
        <v>12</v>
      </c>
      <c r="D188" s="1" t="s">
        <v>13</v>
      </c>
    </row>
    <row r="189" spans="1:4">
      <c r="A189" s="33" t="s">
        <v>14</v>
      </c>
      <c r="B189" s="170">
        <v>1</v>
      </c>
      <c r="C189" s="33">
        <f>B189/4*100</f>
        <v>25</v>
      </c>
      <c r="D189" s="244">
        <f>(B189*5+B190*4+B191*3+B192*2+B193*1)/4</f>
        <v>4.25</v>
      </c>
    </row>
    <row r="190" spans="1:4">
      <c r="A190" s="33" t="s">
        <v>15</v>
      </c>
      <c r="B190" s="170">
        <v>3</v>
      </c>
      <c r="C190" s="33">
        <f t="shared" ref="C190:C198" si="13">B190/4*100</f>
        <v>75</v>
      </c>
      <c r="D190" s="244"/>
    </row>
    <row r="191" spans="1:4">
      <c r="A191" s="33" t="s">
        <v>16</v>
      </c>
      <c r="B191" s="170">
        <v>0</v>
      </c>
      <c r="C191" s="33">
        <f t="shared" si="13"/>
        <v>0</v>
      </c>
      <c r="D191" s="244"/>
    </row>
    <row r="192" spans="1:4">
      <c r="A192" s="33" t="s">
        <v>17</v>
      </c>
      <c r="B192" s="170">
        <v>0</v>
      </c>
      <c r="C192" s="33">
        <f t="shared" si="13"/>
        <v>0</v>
      </c>
      <c r="D192" s="244"/>
    </row>
    <row r="193" spans="1:4">
      <c r="A193" s="33" t="s">
        <v>18</v>
      </c>
      <c r="B193" s="170">
        <v>0</v>
      </c>
      <c r="C193" s="33">
        <f t="shared" si="13"/>
        <v>0</v>
      </c>
      <c r="D193" s="244"/>
    </row>
    <row r="194" spans="1:4">
      <c r="A194" s="33" t="s">
        <v>19</v>
      </c>
      <c r="B194" s="170">
        <v>2</v>
      </c>
      <c r="C194" s="33">
        <f t="shared" si="13"/>
        <v>50</v>
      </c>
      <c r="D194" s="244">
        <f>(B194*5+B195*4+B196*3+B197*2+B198*1)/4</f>
        <v>4.5</v>
      </c>
    </row>
    <row r="195" spans="1:4">
      <c r="A195" s="33" t="s">
        <v>20</v>
      </c>
      <c r="B195" s="170">
        <v>2</v>
      </c>
      <c r="C195" s="33">
        <f t="shared" si="13"/>
        <v>50</v>
      </c>
      <c r="D195" s="244"/>
    </row>
    <row r="196" spans="1:4">
      <c r="A196" s="33" t="s">
        <v>21</v>
      </c>
      <c r="B196" s="170">
        <v>0</v>
      </c>
      <c r="C196" s="33">
        <f t="shared" si="13"/>
        <v>0</v>
      </c>
      <c r="D196" s="244"/>
    </row>
    <row r="197" spans="1:4">
      <c r="A197" s="33" t="s">
        <v>22</v>
      </c>
      <c r="B197" s="170">
        <v>0</v>
      </c>
      <c r="C197" s="33">
        <f t="shared" si="13"/>
        <v>0</v>
      </c>
      <c r="D197" s="244"/>
    </row>
    <row r="198" spans="1:4">
      <c r="A198" s="33" t="s">
        <v>23</v>
      </c>
      <c r="B198" s="170">
        <v>0</v>
      </c>
      <c r="C198" s="33">
        <f t="shared" si="13"/>
        <v>0</v>
      </c>
      <c r="D198" s="244"/>
    </row>
    <row r="200" spans="1:4">
      <c r="A200" s="248" t="s">
        <v>37</v>
      </c>
      <c r="B200" s="248"/>
      <c r="C200" s="248"/>
      <c r="D200" s="248"/>
    </row>
    <row r="201" spans="1:4" ht="25.5">
      <c r="A201" s="1" t="s">
        <v>11</v>
      </c>
      <c r="B201" s="1" t="s">
        <v>4</v>
      </c>
      <c r="C201" s="1" t="s">
        <v>12</v>
      </c>
      <c r="D201" s="1" t="s">
        <v>13</v>
      </c>
    </row>
    <row r="202" spans="1:4">
      <c r="A202" s="33" t="s">
        <v>14</v>
      </c>
      <c r="B202" s="171">
        <v>2</v>
      </c>
      <c r="C202" s="33">
        <f>B202/4*100</f>
        <v>50</v>
      </c>
      <c r="D202" s="244">
        <f>(B202*5+B203*4+B204*3+B205*2+B206*1)/4</f>
        <v>4.5</v>
      </c>
    </row>
    <row r="203" spans="1:4">
      <c r="A203" s="33" t="s">
        <v>15</v>
      </c>
      <c r="B203" s="171">
        <v>2</v>
      </c>
      <c r="C203" s="33">
        <f t="shared" ref="C203:C211" si="14">B203/4*100</f>
        <v>50</v>
      </c>
      <c r="D203" s="244"/>
    </row>
    <row r="204" spans="1:4">
      <c r="A204" s="33" t="s">
        <v>16</v>
      </c>
      <c r="B204" s="171">
        <v>0</v>
      </c>
      <c r="C204" s="33">
        <f t="shared" si="14"/>
        <v>0</v>
      </c>
      <c r="D204" s="244"/>
    </row>
    <row r="205" spans="1:4">
      <c r="A205" s="33" t="s">
        <v>17</v>
      </c>
      <c r="B205" s="171">
        <v>0</v>
      </c>
      <c r="C205" s="33">
        <f t="shared" si="14"/>
        <v>0</v>
      </c>
      <c r="D205" s="244"/>
    </row>
    <row r="206" spans="1:4">
      <c r="A206" s="33" t="s">
        <v>18</v>
      </c>
      <c r="B206" s="171">
        <v>0</v>
      </c>
      <c r="C206" s="33">
        <f t="shared" si="14"/>
        <v>0</v>
      </c>
      <c r="D206" s="244"/>
    </row>
    <row r="207" spans="1:4">
      <c r="A207" s="33" t="s">
        <v>19</v>
      </c>
      <c r="B207" s="171">
        <v>1</v>
      </c>
      <c r="C207" s="33">
        <f t="shared" si="14"/>
        <v>25</v>
      </c>
      <c r="D207" s="244">
        <f>(B207*5+B208*4+B209*3+B210*2+B211*1)/4</f>
        <v>4.25</v>
      </c>
    </row>
    <row r="208" spans="1:4">
      <c r="A208" s="33" t="s">
        <v>20</v>
      </c>
      <c r="B208" s="171">
        <v>3</v>
      </c>
      <c r="C208" s="33">
        <f t="shared" si="14"/>
        <v>75</v>
      </c>
      <c r="D208" s="244"/>
    </row>
    <row r="209" spans="1:4">
      <c r="A209" s="33" t="s">
        <v>21</v>
      </c>
      <c r="B209" s="171">
        <v>0</v>
      </c>
      <c r="C209" s="33">
        <f t="shared" si="14"/>
        <v>0</v>
      </c>
      <c r="D209" s="244"/>
    </row>
    <row r="210" spans="1:4">
      <c r="A210" s="33" t="s">
        <v>22</v>
      </c>
      <c r="B210" s="171">
        <v>0</v>
      </c>
      <c r="C210" s="33">
        <f t="shared" si="14"/>
        <v>0</v>
      </c>
      <c r="D210" s="244"/>
    </row>
    <row r="211" spans="1:4">
      <c r="A211" s="33" t="s">
        <v>23</v>
      </c>
      <c r="B211" s="171">
        <v>0</v>
      </c>
      <c r="C211" s="33">
        <f t="shared" si="14"/>
        <v>0</v>
      </c>
      <c r="D211" s="244"/>
    </row>
    <row r="213" spans="1:4">
      <c r="A213" s="248" t="s">
        <v>38</v>
      </c>
      <c r="B213" s="248"/>
      <c r="C213" s="248"/>
      <c r="D213" s="248"/>
    </row>
    <row r="214" spans="1:4" ht="25.5">
      <c r="A214" s="1" t="s">
        <v>11</v>
      </c>
      <c r="B214" s="1" t="s">
        <v>4</v>
      </c>
      <c r="C214" s="1" t="s">
        <v>12</v>
      </c>
      <c r="D214" s="1" t="s">
        <v>13</v>
      </c>
    </row>
    <row r="215" spans="1:4">
      <c r="A215" s="33" t="s">
        <v>14</v>
      </c>
      <c r="B215" s="172">
        <v>2</v>
      </c>
      <c r="C215" s="33">
        <f>B215/4*100</f>
        <v>50</v>
      </c>
      <c r="D215" s="244">
        <f>(B215*5+B216*4+B217*3+B218*2+B219*1)/4</f>
        <v>4.5</v>
      </c>
    </row>
    <row r="216" spans="1:4">
      <c r="A216" s="33" t="s">
        <v>15</v>
      </c>
      <c r="B216" s="172">
        <v>2</v>
      </c>
      <c r="C216" s="33">
        <f t="shared" ref="C216:C224" si="15">B216/4*100</f>
        <v>50</v>
      </c>
      <c r="D216" s="244"/>
    </row>
    <row r="217" spans="1:4">
      <c r="A217" s="33" t="s">
        <v>16</v>
      </c>
      <c r="B217" s="172">
        <v>0</v>
      </c>
      <c r="C217" s="33">
        <f t="shared" si="15"/>
        <v>0</v>
      </c>
      <c r="D217" s="244"/>
    </row>
    <row r="218" spans="1:4">
      <c r="A218" s="33" t="s">
        <v>17</v>
      </c>
      <c r="B218" s="172">
        <v>0</v>
      </c>
      <c r="C218" s="33">
        <f t="shared" si="15"/>
        <v>0</v>
      </c>
      <c r="D218" s="244"/>
    </row>
    <row r="219" spans="1:4">
      <c r="A219" s="33" t="s">
        <v>18</v>
      </c>
      <c r="B219" s="172">
        <v>0</v>
      </c>
      <c r="C219" s="33">
        <f t="shared" si="15"/>
        <v>0</v>
      </c>
      <c r="D219" s="244"/>
    </row>
    <row r="220" spans="1:4">
      <c r="A220" s="33" t="s">
        <v>19</v>
      </c>
      <c r="B220" s="172">
        <v>1</v>
      </c>
      <c r="C220" s="33">
        <f t="shared" si="15"/>
        <v>25</v>
      </c>
      <c r="D220" s="244">
        <f>(B220*5+B221*4+B222*3+B223*2+B224*1)/4</f>
        <v>4</v>
      </c>
    </row>
    <row r="221" spans="1:4">
      <c r="A221" s="33" t="s">
        <v>20</v>
      </c>
      <c r="B221" s="172">
        <v>2</v>
      </c>
      <c r="C221" s="33">
        <f t="shared" si="15"/>
        <v>50</v>
      </c>
      <c r="D221" s="244"/>
    </row>
    <row r="222" spans="1:4">
      <c r="A222" s="33" t="s">
        <v>21</v>
      </c>
      <c r="B222" s="172">
        <v>1</v>
      </c>
      <c r="C222" s="33">
        <f t="shared" si="15"/>
        <v>25</v>
      </c>
      <c r="D222" s="244"/>
    </row>
    <row r="223" spans="1:4">
      <c r="A223" s="33" t="s">
        <v>22</v>
      </c>
      <c r="B223" s="172">
        <v>0</v>
      </c>
      <c r="C223" s="33">
        <f t="shared" si="15"/>
        <v>0</v>
      </c>
      <c r="D223" s="244"/>
    </row>
    <row r="224" spans="1:4">
      <c r="A224" s="33" t="s">
        <v>23</v>
      </c>
      <c r="B224" s="172">
        <v>0</v>
      </c>
      <c r="C224" s="33">
        <f t="shared" si="15"/>
        <v>0</v>
      </c>
      <c r="D224" s="244"/>
    </row>
    <row r="226" spans="1:4">
      <c r="A226" s="248" t="s">
        <v>39</v>
      </c>
      <c r="B226" s="248"/>
      <c r="C226" s="248"/>
      <c r="D226" s="248"/>
    </row>
    <row r="227" spans="1:4" ht="25.5">
      <c r="A227" s="1" t="s">
        <v>11</v>
      </c>
      <c r="B227" s="1" t="s">
        <v>4</v>
      </c>
      <c r="C227" s="1" t="s">
        <v>12</v>
      </c>
      <c r="D227" s="1" t="s">
        <v>13</v>
      </c>
    </row>
    <row r="228" spans="1:4">
      <c r="A228" s="33" t="s">
        <v>14</v>
      </c>
      <c r="B228" s="173">
        <v>2</v>
      </c>
      <c r="C228" s="33">
        <f>B228/4*100</f>
        <v>50</v>
      </c>
      <c r="D228" s="244">
        <f>(B228*5+B229*4+B230*3+B231*2+B232*1)/4</f>
        <v>4.25</v>
      </c>
    </row>
    <row r="229" spans="1:4">
      <c r="A229" s="33" t="s">
        <v>15</v>
      </c>
      <c r="B229" s="173">
        <v>1</v>
      </c>
      <c r="C229" s="33">
        <f t="shared" ref="C229:C237" si="16">B229/4*100</f>
        <v>25</v>
      </c>
      <c r="D229" s="244"/>
    </row>
    <row r="230" spans="1:4">
      <c r="A230" s="33" t="s">
        <v>16</v>
      </c>
      <c r="B230" s="173">
        <v>1</v>
      </c>
      <c r="C230" s="33">
        <f t="shared" si="16"/>
        <v>25</v>
      </c>
      <c r="D230" s="244"/>
    </row>
    <row r="231" spans="1:4">
      <c r="A231" s="33" t="s">
        <v>17</v>
      </c>
      <c r="B231" s="173">
        <v>0</v>
      </c>
      <c r="C231" s="33">
        <f t="shared" si="16"/>
        <v>0</v>
      </c>
      <c r="D231" s="244"/>
    </row>
    <row r="232" spans="1:4">
      <c r="A232" s="33" t="s">
        <v>18</v>
      </c>
      <c r="B232" s="173">
        <v>0</v>
      </c>
      <c r="C232" s="33">
        <f t="shared" si="16"/>
        <v>0</v>
      </c>
      <c r="D232" s="244"/>
    </row>
    <row r="233" spans="1:4">
      <c r="A233" s="33" t="s">
        <v>19</v>
      </c>
      <c r="B233" s="173">
        <v>1</v>
      </c>
      <c r="C233" s="33">
        <f t="shared" si="16"/>
        <v>25</v>
      </c>
      <c r="D233" s="244">
        <f>(B233*5+B234*4+B235*3+B236*2+B237*1)/4</f>
        <v>4</v>
      </c>
    </row>
    <row r="234" spans="1:4">
      <c r="A234" s="33" t="s">
        <v>20</v>
      </c>
      <c r="B234" s="173">
        <v>2</v>
      </c>
      <c r="C234" s="33">
        <f t="shared" si="16"/>
        <v>50</v>
      </c>
      <c r="D234" s="244"/>
    </row>
    <row r="235" spans="1:4">
      <c r="A235" s="33" t="s">
        <v>21</v>
      </c>
      <c r="B235" s="173">
        <v>1</v>
      </c>
      <c r="C235" s="33">
        <f t="shared" si="16"/>
        <v>25</v>
      </c>
      <c r="D235" s="244"/>
    </row>
    <row r="236" spans="1:4">
      <c r="A236" s="33" t="s">
        <v>22</v>
      </c>
      <c r="B236" s="173">
        <v>0</v>
      </c>
      <c r="C236" s="33">
        <f t="shared" si="16"/>
        <v>0</v>
      </c>
      <c r="D236" s="244"/>
    </row>
    <row r="237" spans="1:4">
      <c r="A237" s="33" t="s">
        <v>23</v>
      </c>
      <c r="B237" s="173">
        <v>0</v>
      </c>
      <c r="C237" s="33">
        <f t="shared" si="16"/>
        <v>0</v>
      </c>
      <c r="D237" s="244"/>
    </row>
    <row r="239" spans="1:4">
      <c r="A239" s="248" t="s">
        <v>40</v>
      </c>
      <c r="B239" s="248"/>
      <c r="C239" s="248"/>
      <c r="D239" s="248"/>
    </row>
    <row r="240" spans="1:4" ht="25.5">
      <c r="A240" s="1" t="s">
        <v>11</v>
      </c>
      <c r="B240" s="1" t="s">
        <v>4</v>
      </c>
      <c r="C240" s="1" t="s">
        <v>12</v>
      </c>
      <c r="D240" s="1" t="s">
        <v>13</v>
      </c>
    </row>
    <row r="241" spans="1:4">
      <c r="A241" s="33" t="s">
        <v>14</v>
      </c>
      <c r="B241" s="174">
        <v>1</v>
      </c>
      <c r="C241" s="33">
        <f>B241/4*100</f>
        <v>25</v>
      </c>
      <c r="D241" s="244">
        <f>(B241*5+B242*4+B243*3+B244*2+B245*1)/4</f>
        <v>4.25</v>
      </c>
    </row>
    <row r="242" spans="1:4">
      <c r="A242" s="33" t="s">
        <v>15</v>
      </c>
      <c r="B242" s="174">
        <v>3</v>
      </c>
      <c r="C242" s="33">
        <f t="shared" ref="C242:C250" si="17">B242/4*100</f>
        <v>75</v>
      </c>
      <c r="D242" s="244"/>
    </row>
    <row r="243" spans="1:4">
      <c r="A243" s="33" t="s">
        <v>16</v>
      </c>
      <c r="B243" s="174">
        <v>0</v>
      </c>
      <c r="C243" s="33">
        <f t="shared" si="17"/>
        <v>0</v>
      </c>
      <c r="D243" s="244"/>
    </row>
    <row r="244" spans="1:4">
      <c r="A244" s="33" t="s">
        <v>17</v>
      </c>
      <c r="B244" s="174">
        <v>0</v>
      </c>
      <c r="C244" s="33">
        <f t="shared" si="17"/>
        <v>0</v>
      </c>
      <c r="D244" s="244"/>
    </row>
    <row r="245" spans="1:4">
      <c r="A245" s="33" t="s">
        <v>18</v>
      </c>
      <c r="B245" s="174">
        <v>0</v>
      </c>
      <c r="C245" s="33">
        <f t="shared" si="17"/>
        <v>0</v>
      </c>
      <c r="D245" s="244"/>
    </row>
    <row r="246" spans="1:4">
      <c r="A246" s="33" t="s">
        <v>19</v>
      </c>
      <c r="B246" s="174">
        <v>0</v>
      </c>
      <c r="C246" s="33">
        <f t="shared" si="17"/>
        <v>0</v>
      </c>
      <c r="D246" s="244">
        <f>(B246*5+B247*4+B248*3+B249*2+B250*1)/4</f>
        <v>4</v>
      </c>
    </row>
    <row r="247" spans="1:4">
      <c r="A247" s="33" t="s">
        <v>20</v>
      </c>
      <c r="B247" s="174">
        <v>4</v>
      </c>
      <c r="C247" s="33">
        <f t="shared" si="17"/>
        <v>100</v>
      </c>
      <c r="D247" s="244"/>
    </row>
    <row r="248" spans="1:4">
      <c r="A248" s="33" t="s">
        <v>21</v>
      </c>
      <c r="B248" s="174">
        <v>0</v>
      </c>
      <c r="C248" s="33">
        <f t="shared" si="17"/>
        <v>0</v>
      </c>
      <c r="D248" s="244"/>
    </row>
    <row r="249" spans="1:4">
      <c r="A249" s="33" t="s">
        <v>22</v>
      </c>
      <c r="B249" s="174">
        <v>0</v>
      </c>
      <c r="C249" s="33">
        <f t="shared" si="17"/>
        <v>0</v>
      </c>
      <c r="D249" s="244"/>
    </row>
    <row r="250" spans="1:4">
      <c r="A250" s="33" t="s">
        <v>23</v>
      </c>
      <c r="B250" s="174">
        <v>0</v>
      </c>
      <c r="C250" s="33">
        <f t="shared" si="17"/>
        <v>0</v>
      </c>
      <c r="D250" s="244"/>
    </row>
    <row r="252" spans="1:4">
      <c r="A252" s="248" t="s">
        <v>41</v>
      </c>
      <c r="B252" s="248"/>
      <c r="C252" s="248"/>
      <c r="D252" s="248"/>
    </row>
    <row r="253" spans="1:4" ht="25.5">
      <c r="A253" s="1" t="s">
        <v>11</v>
      </c>
      <c r="B253" s="1" t="s">
        <v>4</v>
      </c>
      <c r="C253" s="1" t="s">
        <v>12</v>
      </c>
      <c r="D253" s="1" t="s">
        <v>13</v>
      </c>
    </row>
    <row r="254" spans="1:4">
      <c r="A254" s="33" t="s">
        <v>14</v>
      </c>
      <c r="B254" s="175">
        <v>1</v>
      </c>
      <c r="C254" s="33">
        <f>B254/4*100</f>
        <v>25</v>
      </c>
      <c r="D254" s="244">
        <f>(B254*5+B255*4+B256*3+B257*2+B258*1)/4</f>
        <v>4.25</v>
      </c>
    </row>
    <row r="255" spans="1:4">
      <c r="A255" s="33" t="s">
        <v>15</v>
      </c>
      <c r="B255" s="175">
        <v>3</v>
      </c>
      <c r="C255" s="33">
        <f t="shared" ref="C255:C263" si="18">B255/4*100</f>
        <v>75</v>
      </c>
      <c r="D255" s="244"/>
    </row>
    <row r="256" spans="1:4">
      <c r="A256" s="33" t="s">
        <v>16</v>
      </c>
      <c r="B256" s="175">
        <v>0</v>
      </c>
      <c r="C256" s="33">
        <f t="shared" si="18"/>
        <v>0</v>
      </c>
      <c r="D256" s="244"/>
    </row>
    <row r="257" spans="1:4">
      <c r="A257" s="33" t="s">
        <v>17</v>
      </c>
      <c r="B257" s="175">
        <v>0</v>
      </c>
      <c r="C257" s="33">
        <f t="shared" si="18"/>
        <v>0</v>
      </c>
      <c r="D257" s="244"/>
    </row>
    <row r="258" spans="1:4">
      <c r="A258" s="33" t="s">
        <v>18</v>
      </c>
      <c r="B258" s="175">
        <v>0</v>
      </c>
      <c r="C258" s="33">
        <f t="shared" si="18"/>
        <v>0</v>
      </c>
      <c r="D258" s="244"/>
    </row>
    <row r="259" spans="1:4">
      <c r="A259" s="33" t="s">
        <v>19</v>
      </c>
      <c r="B259" s="175">
        <v>0</v>
      </c>
      <c r="C259" s="33">
        <f t="shared" si="18"/>
        <v>0</v>
      </c>
      <c r="D259" s="244">
        <f>(B259*5+B260*4+B261*3+B262*2+B263*1)/4</f>
        <v>4</v>
      </c>
    </row>
    <row r="260" spans="1:4">
      <c r="A260" s="33" t="s">
        <v>20</v>
      </c>
      <c r="B260" s="175">
        <v>4</v>
      </c>
      <c r="C260" s="33">
        <f t="shared" si="18"/>
        <v>100</v>
      </c>
      <c r="D260" s="244"/>
    </row>
    <row r="261" spans="1:4">
      <c r="A261" s="33" t="s">
        <v>21</v>
      </c>
      <c r="B261" s="175">
        <v>0</v>
      </c>
      <c r="C261" s="33">
        <f t="shared" si="18"/>
        <v>0</v>
      </c>
      <c r="D261" s="244"/>
    </row>
    <row r="262" spans="1:4">
      <c r="A262" s="33" t="s">
        <v>22</v>
      </c>
      <c r="B262" s="175">
        <v>0</v>
      </c>
      <c r="C262" s="33">
        <f t="shared" si="18"/>
        <v>0</v>
      </c>
      <c r="D262" s="244"/>
    </row>
    <row r="263" spans="1:4">
      <c r="A263" s="33" t="s">
        <v>23</v>
      </c>
      <c r="B263" s="175">
        <v>0</v>
      </c>
      <c r="C263" s="33">
        <f t="shared" si="18"/>
        <v>0</v>
      </c>
      <c r="D263" s="244"/>
    </row>
    <row r="265" spans="1:4">
      <c r="A265" s="248" t="s">
        <v>42</v>
      </c>
      <c r="B265" s="248"/>
      <c r="C265" s="248"/>
      <c r="D265" s="248"/>
    </row>
    <row r="266" spans="1:4" ht="25.5">
      <c r="A266" s="1" t="s">
        <v>11</v>
      </c>
      <c r="B266" s="1" t="s">
        <v>4</v>
      </c>
      <c r="C266" s="1" t="s">
        <v>12</v>
      </c>
      <c r="D266" s="1" t="s">
        <v>13</v>
      </c>
    </row>
    <row r="267" spans="1:4">
      <c r="A267" s="33" t="s">
        <v>14</v>
      </c>
      <c r="B267" s="176">
        <v>1</v>
      </c>
      <c r="C267" s="33">
        <f>B267/4*100</f>
        <v>25</v>
      </c>
      <c r="D267" s="244">
        <f>(B267*5+B268*4+B269*3+B270*2+B271*1)/4</f>
        <v>4.25</v>
      </c>
    </row>
    <row r="268" spans="1:4">
      <c r="A268" s="33" t="s">
        <v>15</v>
      </c>
      <c r="B268" s="176">
        <v>3</v>
      </c>
      <c r="C268" s="33">
        <f t="shared" ref="C268:C276" si="19">B268/4*100</f>
        <v>75</v>
      </c>
      <c r="D268" s="244"/>
    </row>
    <row r="269" spans="1:4">
      <c r="A269" s="33" t="s">
        <v>16</v>
      </c>
      <c r="B269" s="176">
        <v>0</v>
      </c>
      <c r="C269" s="33">
        <f t="shared" si="19"/>
        <v>0</v>
      </c>
      <c r="D269" s="244"/>
    </row>
    <row r="270" spans="1:4">
      <c r="A270" s="33" t="s">
        <v>17</v>
      </c>
      <c r="B270" s="176">
        <v>0</v>
      </c>
      <c r="C270" s="33">
        <f t="shared" si="19"/>
        <v>0</v>
      </c>
      <c r="D270" s="244"/>
    </row>
    <row r="271" spans="1:4">
      <c r="A271" s="33" t="s">
        <v>18</v>
      </c>
      <c r="B271" s="176">
        <v>0</v>
      </c>
      <c r="C271" s="33">
        <f t="shared" si="19"/>
        <v>0</v>
      </c>
      <c r="D271" s="244"/>
    </row>
    <row r="272" spans="1:4">
      <c r="A272" s="33" t="s">
        <v>19</v>
      </c>
      <c r="B272" s="176">
        <v>1</v>
      </c>
      <c r="C272" s="33">
        <f t="shared" si="19"/>
        <v>25</v>
      </c>
      <c r="D272" s="244">
        <f>(B272*5+B273*4+B274*3+B275*2+B276*1)/4</f>
        <v>4</v>
      </c>
    </row>
    <row r="273" spans="1:4">
      <c r="A273" s="33" t="s">
        <v>20</v>
      </c>
      <c r="B273" s="176">
        <v>2</v>
      </c>
      <c r="C273" s="33">
        <f t="shared" si="19"/>
        <v>50</v>
      </c>
      <c r="D273" s="244"/>
    </row>
    <row r="274" spans="1:4">
      <c r="A274" s="33" t="s">
        <v>21</v>
      </c>
      <c r="B274" s="176">
        <v>1</v>
      </c>
      <c r="C274" s="33">
        <f t="shared" si="19"/>
        <v>25</v>
      </c>
      <c r="D274" s="244"/>
    </row>
    <row r="275" spans="1:4">
      <c r="A275" s="33" t="s">
        <v>22</v>
      </c>
      <c r="B275" s="176">
        <v>0</v>
      </c>
      <c r="C275" s="33">
        <f t="shared" si="19"/>
        <v>0</v>
      </c>
      <c r="D275" s="244"/>
    </row>
    <row r="276" spans="1:4">
      <c r="A276" s="33" t="s">
        <v>23</v>
      </c>
      <c r="B276" s="176">
        <v>0</v>
      </c>
      <c r="C276" s="33">
        <f t="shared" si="19"/>
        <v>0</v>
      </c>
      <c r="D276" s="244"/>
    </row>
    <row r="278" spans="1:4">
      <c r="A278" s="248" t="s">
        <v>43</v>
      </c>
      <c r="B278" s="248"/>
      <c r="C278" s="248"/>
      <c r="D278" s="248"/>
    </row>
    <row r="279" spans="1:4" ht="25.5">
      <c r="A279" s="1" t="s">
        <v>11</v>
      </c>
      <c r="B279" s="1" t="s">
        <v>4</v>
      </c>
      <c r="C279" s="1" t="s">
        <v>12</v>
      </c>
      <c r="D279" s="1" t="s">
        <v>13</v>
      </c>
    </row>
    <row r="280" spans="1:4">
      <c r="A280" s="33" t="s">
        <v>14</v>
      </c>
      <c r="B280" s="177">
        <v>0</v>
      </c>
      <c r="C280" s="33">
        <f>B280/4*100</f>
        <v>0</v>
      </c>
      <c r="D280" s="244">
        <f>(B280*5+B281*4+B282*3+B283*2+B284*1)/4</f>
        <v>4</v>
      </c>
    </row>
    <row r="281" spans="1:4">
      <c r="A281" s="33" t="s">
        <v>15</v>
      </c>
      <c r="B281" s="177">
        <v>4</v>
      </c>
      <c r="C281" s="33">
        <f t="shared" ref="C281:C289" si="20">B281/4*100</f>
        <v>100</v>
      </c>
      <c r="D281" s="244"/>
    </row>
    <row r="282" spans="1:4">
      <c r="A282" s="33" t="s">
        <v>16</v>
      </c>
      <c r="B282" s="177">
        <v>0</v>
      </c>
      <c r="C282" s="33">
        <f t="shared" si="20"/>
        <v>0</v>
      </c>
      <c r="D282" s="244"/>
    </row>
    <row r="283" spans="1:4">
      <c r="A283" s="33" t="s">
        <v>17</v>
      </c>
      <c r="B283" s="177">
        <v>0</v>
      </c>
      <c r="C283" s="33">
        <f t="shared" si="20"/>
        <v>0</v>
      </c>
      <c r="D283" s="244"/>
    </row>
    <row r="284" spans="1:4">
      <c r="A284" s="33" t="s">
        <v>18</v>
      </c>
      <c r="B284" s="177">
        <v>0</v>
      </c>
      <c r="C284" s="33">
        <f t="shared" si="20"/>
        <v>0</v>
      </c>
      <c r="D284" s="244"/>
    </row>
    <row r="285" spans="1:4">
      <c r="A285" s="33" t="s">
        <v>19</v>
      </c>
      <c r="B285" s="177">
        <v>0</v>
      </c>
      <c r="C285" s="33">
        <f t="shared" si="20"/>
        <v>0</v>
      </c>
      <c r="D285" s="244">
        <f>(B285*5+B286*4+B287*3+B288*2+B289*1)/4</f>
        <v>4</v>
      </c>
    </row>
    <row r="286" spans="1:4">
      <c r="A286" s="33" t="s">
        <v>20</v>
      </c>
      <c r="B286" s="177">
        <v>4</v>
      </c>
      <c r="C286" s="33">
        <f t="shared" si="20"/>
        <v>100</v>
      </c>
      <c r="D286" s="244"/>
    </row>
    <row r="287" spans="1:4">
      <c r="A287" s="33" t="s">
        <v>21</v>
      </c>
      <c r="B287" s="177">
        <v>0</v>
      </c>
      <c r="C287" s="33">
        <f t="shared" si="20"/>
        <v>0</v>
      </c>
      <c r="D287" s="244"/>
    </row>
    <row r="288" spans="1:4">
      <c r="A288" s="33" t="s">
        <v>22</v>
      </c>
      <c r="B288" s="177">
        <v>0</v>
      </c>
      <c r="C288" s="33">
        <f t="shared" si="20"/>
        <v>0</v>
      </c>
      <c r="D288" s="244"/>
    </row>
    <row r="289" spans="1:4">
      <c r="A289" s="33" t="s">
        <v>23</v>
      </c>
      <c r="B289" s="177">
        <v>0</v>
      </c>
      <c r="C289" s="33">
        <f t="shared" si="20"/>
        <v>0</v>
      </c>
      <c r="D289" s="244"/>
    </row>
    <row r="291" spans="1:4">
      <c r="A291" s="248" t="s">
        <v>44</v>
      </c>
      <c r="B291" s="248"/>
      <c r="C291" s="248"/>
      <c r="D291" s="248"/>
    </row>
    <row r="292" spans="1:4" ht="25.5">
      <c r="A292" s="1" t="s">
        <v>11</v>
      </c>
      <c r="B292" s="1" t="s">
        <v>4</v>
      </c>
      <c r="C292" s="1" t="s">
        <v>12</v>
      </c>
      <c r="D292" s="1" t="s">
        <v>13</v>
      </c>
    </row>
    <row r="293" spans="1:4">
      <c r="A293" s="33" t="s">
        <v>14</v>
      </c>
      <c r="B293" s="178">
        <v>1</v>
      </c>
      <c r="C293" s="33">
        <f>B293/4*100</f>
        <v>25</v>
      </c>
      <c r="D293" s="244">
        <f>(B293*5+B294*4+B295*3+B296*2+B297*1)/4</f>
        <v>4.25</v>
      </c>
    </row>
    <row r="294" spans="1:4">
      <c r="A294" s="33" t="s">
        <v>15</v>
      </c>
      <c r="B294" s="178">
        <v>3</v>
      </c>
      <c r="C294" s="33">
        <f t="shared" ref="C294:C302" si="21">B294/4*100</f>
        <v>75</v>
      </c>
      <c r="D294" s="244"/>
    </row>
    <row r="295" spans="1:4">
      <c r="A295" s="33" t="s">
        <v>16</v>
      </c>
      <c r="B295" s="178">
        <v>0</v>
      </c>
      <c r="C295" s="33">
        <f t="shared" si="21"/>
        <v>0</v>
      </c>
      <c r="D295" s="244"/>
    </row>
    <row r="296" spans="1:4">
      <c r="A296" s="33" t="s">
        <v>17</v>
      </c>
      <c r="B296" s="178">
        <v>0</v>
      </c>
      <c r="C296" s="33">
        <f t="shared" si="21"/>
        <v>0</v>
      </c>
      <c r="D296" s="244"/>
    </row>
    <row r="297" spans="1:4">
      <c r="A297" s="33" t="s">
        <v>18</v>
      </c>
      <c r="B297" s="178">
        <v>0</v>
      </c>
      <c r="C297" s="33">
        <f t="shared" si="21"/>
        <v>0</v>
      </c>
      <c r="D297" s="244"/>
    </row>
    <row r="298" spans="1:4">
      <c r="A298" s="33" t="s">
        <v>19</v>
      </c>
      <c r="B298" s="178">
        <v>0</v>
      </c>
      <c r="C298" s="33">
        <f t="shared" si="21"/>
        <v>0</v>
      </c>
      <c r="D298" s="244">
        <f>(B298*5+B299*4+B300*3+B301*2+B302*1)/4</f>
        <v>4</v>
      </c>
    </row>
    <row r="299" spans="1:4">
      <c r="A299" s="33" t="s">
        <v>20</v>
      </c>
      <c r="B299" s="178">
        <v>4</v>
      </c>
      <c r="C299" s="33">
        <f t="shared" si="21"/>
        <v>100</v>
      </c>
      <c r="D299" s="244"/>
    </row>
    <row r="300" spans="1:4">
      <c r="A300" s="33" t="s">
        <v>21</v>
      </c>
      <c r="B300" s="178">
        <v>0</v>
      </c>
      <c r="C300" s="33">
        <f t="shared" si="21"/>
        <v>0</v>
      </c>
      <c r="D300" s="244"/>
    </row>
    <row r="301" spans="1:4">
      <c r="A301" s="33" t="s">
        <v>22</v>
      </c>
      <c r="B301" s="178">
        <v>0</v>
      </c>
      <c r="C301" s="33">
        <f t="shared" si="21"/>
        <v>0</v>
      </c>
      <c r="D301" s="244"/>
    </row>
    <row r="302" spans="1:4">
      <c r="A302" s="33" t="s">
        <v>23</v>
      </c>
      <c r="B302" s="178">
        <v>0</v>
      </c>
      <c r="C302" s="33">
        <f t="shared" si="21"/>
        <v>0</v>
      </c>
      <c r="D302" s="244"/>
    </row>
    <row r="304" spans="1:4">
      <c r="A304" s="248" t="s">
        <v>45</v>
      </c>
      <c r="B304" s="248"/>
      <c r="C304" s="248"/>
      <c r="D304" s="248"/>
    </row>
    <row r="305" spans="1:4" ht="25.5">
      <c r="A305" s="1" t="s">
        <v>11</v>
      </c>
      <c r="B305" s="1" t="s">
        <v>4</v>
      </c>
      <c r="C305" s="1" t="s">
        <v>12</v>
      </c>
      <c r="D305" s="1" t="s">
        <v>13</v>
      </c>
    </row>
    <row r="306" spans="1:4">
      <c r="A306" s="33" t="s">
        <v>14</v>
      </c>
      <c r="B306" s="179">
        <v>0</v>
      </c>
      <c r="C306" s="33">
        <f>B306/4*100</f>
        <v>0</v>
      </c>
      <c r="D306" s="244">
        <f>(B306*5+B307*4+B308*3+B309*2+B310*1)/4</f>
        <v>4</v>
      </c>
    </row>
    <row r="307" spans="1:4">
      <c r="A307" s="33" t="s">
        <v>15</v>
      </c>
      <c r="B307" s="179">
        <v>4</v>
      </c>
      <c r="C307" s="33">
        <f t="shared" ref="C307:C315" si="22">B307/4*100</f>
        <v>100</v>
      </c>
      <c r="D307" s="244"/>
    </row>
    <row r="308" spans="1:4">
      <c r="A308" s="33" t="s">
        <v>16</v>
      </c>
      <c r="B308" s="179">
        <v>0</v>
      </c>
      <c r="C308" s="33">
        <f t="shared" si="22"/>
        <v>0</v>
      </c>
      <c r="D308" s="244"/>
    </row>
    <row r="309" spans="1:4">
      <c r="A309" s="33" t="s">
        <v>17</v>
      </c>
      <c r="B309" s="179">
        <v>0</v>
      </c>
      <c r="C309" s="33">
        <f t="shared" si="22"/>
        <v>0</v>
      </c>
      <c r="D309" s="244"/>
    </row>
    <row r="310" spans="1:4">
      <c r="A310" s="33" t="s">
        <v>18</v>
      </c>
      <c r="B310" s="179">
        <v>0</v>
      </c>
      <c r="C310" s="33">
        <f t="shared" si="22"/>
        <v>0</v>
      </c>
      <c r="D310" s="244"/>
    </row>
    <row r="311" spans="1:4">
      <c r="A311" s="33" t="s">
        <v>19</v>
      </c>
      <c r="B311" s="179">
        <v>1</v>
      </c>
      <c r="C311" s="33">
        <f t="shared" si="22"/>
        <v>25</v>
      </c>
      <c r="D311" s="244">
        <f>(B311*5+B312*4+B313*3+B314*2+B315*1)/4</f>
        <v>4</v>
      </c>
    </row>
    <row r="312" spans="1:4">
      <c r="A312" s="33" t="s">
        <v>20</v>
      </c>
      <c r="B312" s="179">
        <v>2</v>
      </c>
      <c r="C312" s="33">
        <f t="shared" si="22"/>
        <v>50</v>
      </c>
      <c r="D312" s="244"/>
    </row>
    <row r="313" spans="1:4">
      <c r="A313" s="33" t="s">
        <v>21</v>
      </c>
      <c r="B313" s="179">
        <v>1</v>
      </c>
      <c r="C313" s="33">
        <f t="shared" si="22"/>
        <v>25</v>
      </c>
      <c r="D313" s="244"/>
    </row>
    <row r="314" spans="1:4">
      <c r="A314" s="33" t="s">
        <v>22</v>
      </c>
      <c r="B314" s="179">
        <v>0</v>
      </c>
      <c r="C314" s="33">
        <f t="shared" si="22"/>
        <v>0</v>
      </c>
      <c r="D314" s="244"/>
    </row>
    <row r="315" spans="1:4">
      <c r="A315" s="33" t="s">
        <v>23</v>
      </c>
      <c r="B315" s="179">
        <v>0</v>
      </c>
      <c r="C315" s="33">
        <f t="shared" si="22"/>
        <v>0</v>
      </c>
      <c r="D315" s="244"/>
    </row>
    <row r="317" spans="1:4">
      <c r="A317" s="248" t="s">
        <v>46</v>
      </c>
      <c r="B317" s="248"/>
      <c r="C317" s="248"/>
      <c r="D317" s="248"/>
    </row>
    <row r="318" spans="1:4" ht="25.5">
      <c r="A318" s="1" t="s">
        <v>11</v>
      </c>
      <c r="B318" s="1" t="s">
        <v>4</v>
      </c>
      <c r="C318" s="1" t="s">
        <v>12</v>
      </c>
      <c r="D318" s="1" t="s">
        <v>13</v>
      </c>
    </row>
    <row r="319" spans="1:4">
      <c r="A319" s="33" t="s">
        <v>14</v>
      </c>
      <c r="B319" s="180">
        <v>0</v>
      </c>
      <c r="C319" s="33">
        <f>B319/4*100</f>
        <v>0</v>
      </c>
      <c r="D319" s="244">
        <f>(B319*5+B320*4+B321*3+B322*2+B323*1)/4</f>
        <v>3.75</v>
      </c>
    </row>
    <row r="320" spans="1:4">
      <c r="A320" s="33" t="s">
        <v>15</v>
      </c>
      <c r="B320" s="180">
        <v>3</v>
      </c>
      <c r="C320" s="33">
        <f t="shared" ref="C320:C328" si="23">B320/4*100</f>
        <v>75</v>
      </c>
      <c r="D320" s="244"/>
    </row>
    <row r="321" spans="1:4">
      <c r="A321" s="33" t="s">
        <v>16</v>
      </c>
      <c r="B321" s="180">
        <v>1</v>
      </c>
      <c r="C321" s="33">
        <f t="shared" si="23"/>
        <v>25</v>
      </c>
      <c r="D321" s="244"/>
    </row>
    <row r="322" spans="1:4">
      <c r="A322" s="33" t="s">
        <v>17</v>
      </c>
      <c r="B322" s="180">
        <v>0</v>
      </c>
      <c r="C322" s="33">
        <f t="shared" si="23"/>
        <v>0</v>
      </c>
      <c r="D322" s="244"/>
    </row>
    <row r="323" spans="1:4">
      <c r="A323" s="33" t="s">
        <v>18</v>
      </c>
      <c r="B323" s="180">
        <v>0</v>
      </c>
      <c r="C323" s="33">
        <f t="shared" si="23"/>
        <v>0</v>
      </c>
      <c r="D323" s="244"/>
    </row>
    <row r="324" spans="1:4">
      <c r="A324" s="33" t="s">
        <v>19</v>
      </c>
      <c r="B324" s="180">
        <v>1</v>
      </c>
      <c r="C324" s="33">
        <f t="shared" si="23"/>
        <v>25</v>
      </c>
      <c r="D324" s="244">
        <f>(B324*5+B325*4+B326*3+B327*2+B328*1)/4</f>
        <v>4.25</v>
      </c>
    </row>
    <row r="325" spans="1:4">
      <c r="A325" s="33" t="s">
        <v>20</v>
      </c>
      <c r="B325" s="180">
        <v>3</v>
      </c>
      <c r="C325" s="33">
        <f t="shared" si="23"/>
        <v>75</v>
      </c>
      <c r="D325" s="244"/>
    </row>
    <row r="326" spans="1:4">
      <c r="A326" s="33" t="s">
        <v>21</v>
      </c>
      <c r="B326" s="180">
        <v>0</v>
      </c>
      <c r="C326" s="33">
        <f t="shared" si="23"/>
        <v>0</v>
      </c>
      <c r="D326" s="244"/>
    </row>
    <row r="327" spans="1:4">
      <c r="A327" s="33" t="s">
        <v>22</v>
      </c>
      <c r="B327" s="180">
        <v>0</v>
      </c>
      <c r="C327" s="33">
        <f t="shared" si="23"/>
        <v>0</v>
      </c>
      <c r="D327" s="244"/>
    </row>
    <row r="328" spans="1:4">
      <c r="A328" s="33" t="s">
        <v>23</v>
      </c>
      <c r="B328" s="180">
        <v>0</v>
      </c>
      <c r="C328" s="33">
        <f t="shared" si="23"/>
        <v>0</v>
      </c>
      <c r="D328" s="244"/>
    </row>
    <row r="330" spans="1:4">
      <c r="A330" s="248" t="s">
        <v>47</v>
      </c>
      <c r="B330" s="248"/>
      <c r="C330" s="248"/>
      <c r="D330" s="248"/>
    </row>
    <row r="331" spans="1:4" ht="25.5">
      <c r="A331" s="1" t="s">
        <v>11</v>
      </c>
      <c r="B331" s="1" t="s">
        <v>4</v>
      </c>
      <c r="C331" s="1" t="s">
        <v>12</v>
      </c>
      <c r="D331" s="1" t="s">
        <v>13</v>
      </c>
    </row>
    <row r="332" spans="1:4">
      <c r="A332" s="33" t="s">
        <v>14</v>
      </c>
      <c r="B332" s="181">
        <v>0</v>
      </c>
      <c r="C332" s="33">
        <f>B332/4*100</f>
        <v>0</v>
      </c>
      <c r="D332" s="244">
        <f>(B332*5+B333*4+B334*3+B335*2+B336*1)/4</f>
        <v>3.75</v>
      </c>
    </row>
    <row r="333" spans="1:4">
      <c r="A333" s="33" t="s">
        <v>15</v>
      </c>
      <c r="B333" s="181">
        <v>3</v>
      </c>
      <c r="C333" s="33">
        <f t="shared" ref="C333:C341" si="24">B333/4*100</f>
        <v>75</v>
      </c>
      <c r="D333" s="244"/>
    </row>
    <row r="334" spans="1:4">
      <c r="A334" s="33" t="s">
        <v>16</v>
      </c>
      <c r="B334" s="181">
        <v>1</v>
      </c>
      <c r="C334" s="33">
        <f t="shared" si="24"/>
        <v>25</v>
      </c>
      <c r="D334" s="244"/>
    </row>
    <row r="335" spans="1:4">
      <c r="A335" s="33" t="s">
        <v>17</v>
      </c>
      <c r="B335" s="181">
        <v>0</v>
      </c>
      <c r="C335" s="33">
        <f t="shared" si="24"/>
        <v>0</v>
      </c>
      <c r="D335" s="244"/>
    </row>
    <row r="336" spans="1:4">
      <c r="A336" s="33" t="s">
        <v>18</v>
      </c>
      <c r="B336" s="181">
        <v>0</v>
      </c>
      <c r="C336" s="33">
        <f t="shared" si="24"/>
        <v>0</v>
      </c>
      <c r="D336" s="244"/>
    </row>
    <row r="337" spans="1:4">
      <c r="A337" s="33" t="s">
        <v>19</v>
      </c>
      <c r="B337" s="181">
        <v>1</v>
      </c>
      <c r="C337" s="33">
        <f t="shared" si="24"/>
        <v>25</v>
      </c>
      <c r="D337" s="244">
        <f>(B337*5+B338*4+B339*3+B340*2+B341*1)/4</f>
        <v>4.25</v>
      </c>
    </row>
    <row r="338" spans="1:4">
      <c r="A338" s="33" t="s">
        <v>20</v>
      </c>
      <c r="B338" s="181">
        <v>3</v>
      </c>
      <c r="C338" s="33">
        <f t="shared" si="24"/>
        <v>75</v>
      </c>
      <c r="D338" s="244"/>
    </row>
    <row r="339" spans="1:4">
      <c r="A339" s="33" t="s">
        <v>21</v>
      </c>
      <c r="B339" s="181">
        <v>0</v>
      </c>
      <c r="C339" s="33">
        <f t="shared" si="24"/>
        <v>0</v>
      </c>
      <c r="D339" s="244"/>
    </row>
    <row r="340" spans="1:4">
      <c r="A340" s="33" t="s">
        <v>22</v>
      </c>
      <c r="B340" s="181">
        <v>0</v>
      </c>
      <c r="C340" s="33">
        <f t="shared" si="24"/>
        <v>0</v>
      </c>
      <c r="D340" s="244"/>
    </row>
    <row r="341" spans="1:4">
      <c r="A341" s="33" t="s">
        <v>23</v>
      </c>
      <c r="B341" s="181">
        <v>0</v>
      </c>
      <c r="C341" s="33">
        <f t="shared" si="24"/>
        <v>0</v>
      </c>
      <c r="D341" s="244"/>
    </row>
    <row r="343" spans="1:4">
      <c r="A343" s="248" t="s">
        <v>48</v>
      </c>
      <c r="B343" s="248"/>
      <c r="C343" s="248"/>
      <c r="D343" s="248"/>
    </row>
    <row r="344" spans="1:4" ht="25.5">
      <c r="A344" s="1" t="s">
        <v>11</v>
      </c>
      <c r="B344" s="1" t="s">
        <v>4</v>
      </c>
      <c r="C344" s="1" t="s">
        <v>12</v>
      </c>
      <c r="D344" s="1" t="s">
        <v>13</v>
      </c>
    </row>
    <row r="345" spans="1:4">
      <c r="A345" s="33" t="s">
        <v>14</v>
      </c>
      <c r="B345" s="182">
        <v>2</v>
      </c>
      <c r="C345" s="33">
        <f>B345/4*100</f>
        <v>50</v>
      </c>
      <c r="D345" s="244">
        <f>(B345*5+B346*4+B347*3+B348*2+B349*1)/4</f>
        <v>4.5</v>
      </c>
    </row>
    <row r="346" spans="1:4">
      <c r="A346" s="33" t="s">
        <v>15</v>
      </c>
      <c r="B346" s="182">
        <v>2</v>
      </c>
      <c r="C346" s="33">
        <f t="shared" ref="C346:C354" si="25">B346/4*100</f>
        <v>50</v>
      </c>
      <c r="D346" s="244"/>
    </row>
    <row r="347" spans="1:4">
      <c r="A347" s="33" t="s">
        <v>16</v>
      </c>
      <c r="B347" s="182">
        <v>0</v>
      </c>
      <c r="C347" s="33">
        <f t="shared" si="25"/>
        <v>0</v>
      </c>
      <c r="D347" s="244"/>
    </row>
    <row r="348" spans="1:4">
      <c r="A348" s="33" t="s">
        <v>17</v>
      </c>
      <c r="B348" s="182">
        <v>0</v>
      </c>
      <c r="C348" s="33">
        <f t="shared" si="25"/>
        <v>0</v>
      </c>
      <c r="D348" s="244"/>
    </row>
    <row r="349" spans="1:4">
      <c r="A349" s="33" t="s">
        <v>18</v>
      </c>
      <c r="B349" s="182">
        <v>0</v>
      </c>
      <c r="C349" s="33">
        <f t="shared" si="25"/>
        <v>0</v>
      </c>
      <c r="D349" s="244"/>
    </row>
    <row r="350" spans="1:4">
      <c r="A350" s="33" t="s">
        <v>19</v>
      </c>
      <c r="B350" s="182">
        <v>2</v>
      </c>
      <c r="C350" s="33">
        <f t="shared" si="25"/>
        <v>50</v>
      </c>
      <c r="D350" s="244">
        <f>(B350*5+B351*4+B352*3+B353*2+B354*1)/4</f>
        <v>4.5</v>
      </c>
    </row>
    <row r="351" spans="1:4">
      <c r="A351" s="33" t="s">
        <v>20</v>
      </c>
      <c r="B351" s="182">
        <v>2</v>
      </c>
      <c r="C351" s="33">
        <f t="shared" si="25"/>
        <v>50</v>
      </c>
      <c r="D351" s="244"/>
    </row>
    <row r="352" spans="1:4">
      <c r="A352" s="33" t="s">
        <v>21</v>
      </c>
      <c r="B352" s="182">
        <v>0</v>
      </c>
      <c r="C352" s="33">
        <f t="shared" si="25"/>
        <v>0</v>
      </c>
      <c r="D352" s="244"/>
    </row>
    <row r="353" spans="1:4">
      <c r="A353" s="33" t="s">
        <v>22</v>
      </c>
      <c r="B353" s="182">
        <v>0</v>
      </c>
      <c r="C353" s="33">
        <f t="shared" si="25"/>
        <v>0</v>
      </c>
      <c r="D353" s="244"/>
    </row>
    <row r="354" spans="1:4">
      <c r="A354" s="33" t="s">
        <v>23</v>
      </c>
      <c r="B354" s="182">
        <v>0</v>
      </c>
      <c r="C354" s="33">
        <f t="shared" si="25"/>
        <v>0</v>
      </c>
      <c r="D354" s="244"/>
    </row>
    <row r="356" spans="1:4">
      <c r="A356" s="248" t="s">
        <v>49</v>
      </c>
      <c r="B356" s="248"/>
      <c r="C356" s="248"/>
      <c r="D356" s="248"/>
    </row>
    <row r="357" spans="1:4" ht="25.5">
      <c r="A357" s="1" t="s">
        <v>11</v>
      </c>
      <c r="B357" s="1" t="s">
        <v>4</v>
      </c>
      <c r="C357" s="1" t="s">
        <v>12</v>
      </c>
      <c r="D357" s="1" t="s">
        <v>13</v>
      </c>
    </row>
    <row r="358" spans="1:4">
      <c r="A358" s="33" t="s">
        <v>14</v>
      </c>
      <c r="B358" s="183">
        <v>0</v>
      </c>
      <c r="C358" s="33">
        <f>B358/4*100</f>
        <v>0</v>
      </c>
      <c r="D358" s="244">
        <f>(B358*5+B359*4+B360*3+B361*2+B362*1)/4</f>
        <v>3.75</v>
      </c>
    </row>
    <row r="359" spans="1:4">
      <c r="A359" s="33" t="s">
        <v>15</v>
      </c>
      <c r="B359" s="183">
        <v>3</v>
      </c>
      <c r="C359" s="33">
        <f t="shared" ref="C359:C367" si="26">B359/4*100</f>
        <v>75</v>
      </c>
      <c r="D359" s="244"/>
    </row>
    <row r="360" spans="1:4">
      <c r="A360" s="33" t="s">
        <v>16</v>
      </c>
      <c r="B360" s="183">
        <v>1</v>
      </c>
      <c r="C360" s="33">
        <f t="shared" si="26"/>
        <v>25</v>
      </c>
      <c r="D360" s="244"/>
    </row>
    <row r="361" spans="1:4">
      <c r="A361" s="33" t="s">
        <v>17</v>
      </c>
      <c r="B361" s="183">
        <v>0</v>
      </c>
      <c r="C361" s="33">
        <f t="shared" si="26"/>
        <v>0</v>
      </c>
      <c r="D361" s="244"/>
    </row>
    <row r="362" spans="1:4">
      <c r="A362" s="33" t="s">
        <v>18</v>
      </c>
      <c r="B362" s="183">
        <v>0</v>
      </c>
      <c r="C362" s="33">
        <f t="shared" si="26"/>
        <v>0</v>
      </c>
      <c r="D362" s="244"/>
    </row>
    <row r="363" spans="1:4">
      <c r="A363" s="33" t="s">
        <v>19</v>
      </c>
      <c r="B363" s="183">
        <v>0</v>
      </c>
      <c r="C363" s="33">
        <f t="shared" si="26"/>
        <v>0</v>
      </c>
      <c r="D363" s="244">
        <f>(B363*5+B364*4+B365*3+B366*2+B367*1)/4</f>
        <v>4</v>
      </c>
    </row>
    <row r="364" spans="1:4">
      <c r="A364" s="33" t="s">
        <v>20</v>
      </c>
      <c r="B364" s="183">
        <v>4</v>
      </c>
      <c r="C364" s="33">
        <f t="shared" si="26"/>
        <v>100</v>
      </c>
      <c r="D364" s="244"/>
    </row>
    <row r="365" spans="1:4">
      <c r="A365" s="33" t="s">
        <v>21</v>
      </c>
      <c r="B365" s="183">
        <v>0</v>
      </c>
      <c r="C365" s="33">
        <f t="shared" si="26"/>
        <v>0</v>
      </c>
      <c r="D365" s="244"/>
    </row>
    <row r="366" spans="1:4">
      <c r="A366" s="33" t="s">
        <v>22</v>
      </c>
      <c r="B366" s="183">
        <v>0</v>
      </c>
      <c r="C366" s="33">
        <f t="shared" si="26"/>
        <v>0</v>
      </c>
      <c r="D366" s="244"/>
    </row>
    <row r="367" spans="1:4">
      <c r="A367" s="33" t="s">
        <v>23</v>
      </c>
      <c r="B367" s="183">
        <v>0</v>
      </c>
      <c r="C367" s="33">
        <f t="shared" si="26"/>
        <v>0</v>
      </c>
      <c r="D367" s="244"/>
    </row>
    <row r="369" spans="1:4">
      <c r="A369" s="248" t="s">
        <v>50</v>
      </c>
      <c r="B369" s="248"/>
      <c r="C369" s="248"/>
      <c r="D369" s="248"/>
    </row>
    <row r="370" spans="1:4" ht="25.5">
      <c r="A370" s="1" t="s">
        <v>11</v>
      </c>
      <c r="B370" s="1" t="s">
        <v>4</v>
      </c>
      <c r="C370" s="1" t="s">
        <v>12</v>
      </c>
      <c r="D370" s="1" t="s">
        <v>13</v>
      </c>
    </row>
    <row r="371" spans="1:4">
      <c r="A371" s="33" t="s">
        <v>14</v>
      </c>
      <c r="B371" s="184">
        <v>1</v>
      </c>
      <c r="C371" s="33">
        <f>B371/4*100</f>
        <v>25</v>
      </c>
      <c r="D371" s="244">
        <f>(B371*5+B372*4+B373*3+B374*2+B375*1)/4</f>
        <v>4.25</v>
      </c>
    </row>
    <row r="372" spans="1:4">
      <c r="A372" s="33" t="s">
        <v>15</v>
      </c>
      <c r="B372" s="184">
        <v>3</v>
      </c>
      <c r="C372" s="33">
        <f t="shared" ref="C372:C380" si="27">B372/4*100</f>
        <v>75</v>
      </c>
      <c r="D372" s="244"/>
    </row>
    <row r="373" spans="1:4">
      <c r="A373" s="33" t="s">
        <v>16</v>
      </c>
      <c r="B373" s="184">
        <v>0</v>
      </c>
      <c r="C373" s="33">
        <f t="shared" si="27"/>
        <v>0</v>
      </c>
      <c r="D373" s="244"/>
    </row>
    <row r="374" spans="1:4">
      <c r="A374" s="33" t="s">
        <v>17</v>
      </c>
      <c r="B374" s="184">
        <v>0</v>
      </c>
      <c r="C374" s="33">
        <f t="shared" si="27"/>
        <v>0</v>
      </c>
      <c r="D374" s="244"/>
    </row>
    <row r="375" spans="1:4">
      <c r="A375" s="33" t="s">
        <v>18</v>
      </c>
      <c r="B375" s="184">
        <v>0</v>
      </c>
      <c r="C375" s="33">
        <f t="shared" si="27"/>
        <v>0</v>
      </c>
      <c r="D375" s="244"/>
    </row>
    <row r="376" spans="1:4">
      <c r="A376" s="33" t="s">
        <v>19</v>
      </c>
      <c r="B376" s="184">
        <v>0</v>
      </c>
      <c r="C376" s="33">
        <f t="shared" si="27"/>
        <v>0</v>
      </c>
      <c r="D376" s="244">
        <f>(B376*5+B377*4+B378*3+B379*2+B380*1)/4</f>
        <v>4</v>
      </c>
    </row>
    <row r="377" spans="1:4">
      <c r="A377" s="33" t="s">
        <v>20</v>
      </c>
      <c r="B377" s="184">
        <v>4</v>
      </c>
      <c r="C377" s="33">
        <f t="shared" si="27"/>
        <v>100</v>
      </c>
      <c r="D377" s="244"/>
    </row>
    <row r="378" spans="1:4">
      <c r="A378" s="33" t="s">
        <v>21</v>
      </c>
      <c r="B378" s="184">
        <v>0</v>
      </c>
      <c r="C378" s="33">
        <f t="shared" si="27"/>
        <v>0</v>
      </c>
      <c r="D378" s="244"/>
    </row>
    <row r="379" spans="1:4">
      <c r="A379" s="33" t="s">
        <v>22</v>
      </c>
      <c r="B379" s="184">
        <v>0</v>
      </c>
      <c r="C379" s="33">
        <f t="shared" si="27"/>
        <v>0</v>
      </c>
      <c r="D379" s="244"/>
    </row>
    <row r="380" spans="1:4">
      <c r="A380" s="33" t="s">
        <v>23</v>
      </c>
      <c r="B380" s="184">
        <v>0</v>
      </c>
      <c r="C380" s="33">
        <f t="shared" si="27"/>
        <v>0</v>
      </c>
      <c r="D380" s="244"/>
    </row>
    <row r="382" spans="1:4">
      <c r="A382" s="248" t="s">
        <v>51</v>
      </c>
      <c r="B382" s="248"/>
      <c r="C382" s="248"/>
      <c r="D382" s="248"/>
    </row>
    <row r="383" spans="1:4" ht="25.5">
      <c r="A383" s="1" t="s">
        <v>11</v>
      </c>
      <c r="B383" s="1" t="s">
        <v>4</v>
      </c>
      <c r="C383" s="1" t="s">
        <v>12</v>
      </c>
      <c r="D383" s="1" t="s">
        <v>13</v>
      </c>
    </row>
    <row r="384" spans="1:4">
      <c r="A384" s="33" t="s">
        <v>14</v>
      </c>
      <c r="B384" s="185">
        <v>1</v>
      </c>
      <c r="C384" s="33">
        <f>B384/4*100</f>
        <v>25</v>
      </c>
      <c r="D384" s="244">
        <f>(B384*5+B385*4+B386*3+B387*2+B388*1)/4</f>
        <v>4.25</v>
      </c>
    </row>
    <row r="385" spans="1:4">
      <c r="A385" s="33" t="s">
        <v>15</v>
      </c>
      <c r="B385" s="185">
        <v>3</v>
      </c>
      <c r="C385" s="33">
        <f t="shared" ref="C385:C393" si="28">B385/4*100</f>
        <v>75</v>
      </c>
      <c r="D385" s="244"/>
    </row>
    <row r="386" spans="1:4">
      <c r="A386" s="33" t="s">
        <v>16</v>
      </c>
      <c r="B386" s="185">
        <v>0</v>
      </c>
      <c r="C386" s="33">
        <f t="shared" si="28"/>
        <v>0</v>
      </c>
      <c r="D386" s="244"/>
    </row>
    <row r="387" spans="1:4">
      <c r="A387" s="33" t="s">
        <v>17</v>
      </c>
      <c r="B387" s="185">
        <v>0</v>
      </c>
      <c r="C387" s="33">
        <f t="shared" si="28"/>
        <v>0</v>
      </c>
      <c r="D387" s="244"/>
    </row>
    <row r="388" spans="1:4">
      <c r="A388" s="33" t="s">
        <v>18</v>
      </c>
      <c r="B388" s="185">
        <v>0</v>
      </c>
      <c r="C388" s="33">
        <f t="shared" si="28"/>
        <v>0</v>
      </c>
      <c r="D388" s="244"/>
    </row>
    <row r="389" spans="1:4">
      <c r="A389" s="33" t="s">
        <v>19</v>
      </c>
      <c r="B389" s="185">
        <v>1</v>
      </c>
      <c r="C389" s="33">
        <f t="shared" si="28"/>
        <v>25</v>
      </c>
      <c r="D389" s="244">
        <f>(B389*5+B390*4+B391*3+B392*2+B393*1)/4</f>
        <v>4.25</v>
      </c>
    </row>
    <row r="390" spans="1:4">
      <c r="A390" s="33" t="s">
        <v>20</v>
      </c>
      <c r="B390" s="185">
        <v>3</v>
      </c>
      <c r="C390" s="33">
        <f t="shared" si="28"/>
        <v>75</v>
      </c>
      <c r="D390" s="244"/>
    </row>
    <row r="391" spans="1:4">
      <c r="A391" s="33" t="s">
        <v>21</v>
      </c>
      <c r="B391" s="185">
        <v>0</v>
      </c>
      <c r="C391" s="33">
        <f t="shared" si="28"/>
        <v>0</v>
      </c>
      <c r="D391" s="244"/>
    </row>
    <row r="392" spans="1:4">
      <c r="A392" s="33" t="s">
        <v>22</v>
      </c>
      <c r="B392" s="185">
        <v>0</v>
      </c>
      <c r="C392" s="33">
        <f t="shared" si="28"/>
        <v>0</v>
      </c>
      <c r="D392" s="244"/>
    </row>
    <row r="393" spans="1:4">
      <c r="A393" s="33" t="s">
        <v>23</v>
      </c>
      <c r="B393" s="185">
        <v>0</v>
      </c>
      <c r="C393" s="33">
        <f t="shared" si="28"/>
        <v>0</v>
      </c>
      <c r="D393" s="244"/>
    </row>
    <row r="395" spans="1:4">
      <c r="A395" s="248" t="s">
        <v>52</v>
      </c>
      <c r="B395" s="248"/>
      <c r="C395" s="248"/>
      <c r="D395" s="248"/>
    </row>
    <row r="396" spans="1:4" ht="25.5">
      <c r="A396" s="1" t="s">
        <v>11</v>
      </c>
      <c r="B396" s="1" t="s">
        <v>4</v>
      </c>
      <c r="C396" s="1" t="s">
        <v>12</v>
      </c>
      <c r="D396" s="1" t="s">
        <v>13</v>
      </c>
    </row>
    <row r="397" spans="1:4">
      <c r="A397" s="33" t="s">
        <v>14</v>
      </c>
      <c r="B397" s="186">
        <v>0</v>
      </c>
      <c r="C397" s="33">
        <f>B397/4*100</f>
        <v>0</v>
      </c>
      <c r="D397" s="244">
        <f>(B397*5+B398*4+B399*3+B400*2+B401*1)/4</f>
        <v>4</v>
      </c>
    </row>
    <row r="398" spans="1:4">
      <c r="A398" s="33" t="s">
        <v>15</v>
      </c>
      <c r="B398" s="186">
        <v>4</v>
      </c>
      <c r="C398" s="33">
        <f t="shared" ref="C398:C406" si="29">B398/4*100</f>
        <v>100</v>
      </c>
      <c r="D398" s="244"/>
    </row>
    <row r="399" spans="1:4">
      <c r="A399" s="33" t="s">
        <v>16</v>
      </c>
      <c r="B399" s="186">
        <v>0</v>
      </c>
      <c r="C399" s="33">
        <f t="shared" si="29"/>
        <v>0</v>
      </c>
      <c r="D399" s="244"/>
    </row>
    <row r="400" spans="1:4">
      <c r="A400" s="33" t="s">
        <v>17</v>
      </c>
      <c r="B400" s="186">
        <v>0</v>
      </c>
      <c r="C400" s="33">
        <f t="shared" si="29"/>
        <v>0</v>
      </c>
      <c r="D400" s="244"/>
    </row>
    <row r="401" spans="1:4">
      <c r="A401" s="33" t="s">
        <v>18</v>
      </c>
      <c r="B401" s="186">
        <v>0</v>
      </c>
      <c r="C401" s="33">
        <f t="shared" si="29"/>
        <v>0</v>
      </c>
      <c r="D401" s="244"/>
    </row>
    <row r="402" spans="1:4">
      <c r="A402" s="33" t="s">
        <v>19</v>
      </c>
      <c r="B402" s="186">
        <v>0</v>
      </c>
      <c r="C402" s="33">
        <f t="shared" si="29"/>
        <v>0</v>
      </c>
      <c r="D402" s="244">
        <f>(B402*5+B403*4+B404*3+B405*2+B406*1)/4</f>
        <v>3.75</v>
      </c>
    </row>
    <row r="403" spans="1:4">
      <c r="A403" s="33" t="s">
        <v>20</v>
      </c>
      <c r="B403" s="186">
        <v>3</v>
      </c>
      <c r="C403" s="33">
        <f t="shared" si="29"/>
        <v>75</v>
      </c>
      <c r="D403" s="244"/>
    </row>
    <row r="404" spans="1:4">
      <c r="A404" s="33" t="s">
        <v>21</v>
      </c>
      <c r="B404" s="186">
        <v>1</v>
      </c>
      <c r="C404" s="33">
        <f t="shared" si="29"/>
        <v>25</v>
      </c>
      <c r="D404" s="244"/>
    </row>
    <row r="405" spans="1:4">
      <c r="A405" s="33" t="s">
        <v>22</v>
      </c>
      <c r="B405" s="186">
        <v>0</v>
      </c>
      <c r="C405" s="33">
        <f t="shared" si="29"/>
        <v>0</v>
      </c>
      <c r="D405" s="244"/>
    </row>
    <row r="406" spans="1:4">
      <c r="A406" s="33" t="s">
        <v>23</v>
      </c>
      <c r="B406" s="186">
        <v>0</v>
      </c>
      <c r="C406" s="33">
        <f t="shared" si="29"/>
        <v>0</v>
      </c>
      <c r="D406" s="244"/>
    </row>
    <row r="408" spans="1:4">
      <c r="A408" s="248" t="s">
        <v>53</v>
      </c>
      <c r="B408" s="248"/>
      <c r="C408" s="248"/>
      <c r="D408" s="248"/>
    </row>
    <row r="409" spans="1:4" ht="25.5">
      <c r="A409" s="1" t="s">
        <v>11</v>
      </c>
      <c r="B409" s="1" t="s">
        <v>4</v>
      </c>
      <c r="C409" s="1" t="s">
        <v>12</v>
      </c>
      <c r="D409" s="1" t="s">
        <v>13</v>
      </c>
    </row>
    <row r="410" spans="1:4">
      <c r="A410" s="33" t="s">
        <v>14</v>
      </c>
      <c r="B410" s="187">
        <v>0</v>
      </c>
      <c r="C410" s="33">
        <f>B410/4*100</f>
        <v>0</v>
      </c>
      <c r="D410" s="244">
        <f>(B410*5+B411*4+B412*3+B413*2+B414*1)/4</f>
        <v>4</v>
      </c>
    </row>
    <row r="411" spans="1:4">
      <c r="A411" s="33" t="s">
        <v>15</v>
      </c>
      <c r="B411" s="187">
        <v>4</v>
      </c>
      <c r="C411" s="33">
        <f t="shared" ref="C411:C419" si="30">B411/4*100</f>
        <v>100</v>
      </c>
      <c r="D411" s="244"/>
    </row>
    <row r="412" spans="1:4">
      <c r="A412" s="33" t="s">
        <v>16</v>
      </c>
      <c r="B412" s="187">
        <v>0</v>
      </c>
      <c r="C412" s="33">
        <f t="shared" si="30"/>
        <v>0</v>
      </c>
      <c r="D412" s="244"/>
    </row>
    <row r="413" spans="1:4">
      <c r="A413" s="33" t="s">
        <v>17</v>
      </c>
      <c r="B413" s="187">
        <v>0</v>
      </c>
      <c r="C413" s="33">
        <f t="shared" si="30"/>
        <v>0</v>
      </c>
      <c r="D413" s="244"/>
    </row>
    <row r="414" spans="1:4">
      <c r="A414" s="33" t="s">
        <v>18</v>
      </c>
      <c r="B414" s="187">
        <v>0</v>
      </c>
      <c r="C414" s="33">
        <f t="shared" si="30"/>
        <v>0</v>
      </c>
      <c r="D414" s="244"/>
    </row>
    <row r="415" spans="1:4">
      <c r="A415" s="33" t="s">
        <v>19</v>
      </c>
      <c r="B415" s="187">
        <v>0</v>
      </c>
      <c r="C415" s="33">
        <f t="shared" si="30"/>
        <v>0</v>
      </c>
      <c r="D415" s="244">
        <f>(B415*5+B416*4+B417*3+B418*2+B419*1)/4</f>
        <v>4</v>
      </c>
    </row>
    <row r="416" spans="1:4">
      <c r="A416" s="33" t="s">
        <v>20</v>
      </c>
      <c r="B416" s="187">
        <v>4</v>
      </c>
      <c r="C416" s="33">
        <f t="shared" si="30"/>
        <v>100</v>
      </c>
      <c r="D416" s="244"/>
    </row>
    <row r="417" spans="1:4">
      <c r="A417" s="33" t="s">
        <v>21</v>
      </c>
      <c r="B417" s="187">
        <v>0</v>
      </c>
      <c r="C417" s="33">
        <f t="shared" si="30"/>
        <v>0</v>
      </c>
      <c r="D417" s="244"/>
    </row>
    <row r="418" spans="1:4">
      <c r="A418" s="33" t="s">
        <v>22</v>
      </c>
      <c r="B418" s="187">
        <v>0</v>
      </c>
      <c r="C418" s="33">
        <f t="shared" si="30"/>
        <v>0</v>
      </c>
      <c r="D418" s="244"/>
    </row>
    <row r="419" spans="1:4">
      <c r="A419" s="33" t="s">
        <v>23</v>
      </c>
      <c r="B419" s="187">
        <v>0</v>
      </c>
      <c r="C419" s="33">
        <f t="shared" si="30"/>
        <v>0</v>
      </c>
      <c r="D419" s="244"/>
    </row>
    <row r="421" spans="1:4">
      <c r="A421" s="248" t="s">
        <v>54</v>
      </c>
      <c r="B421" s="248"/>
      <c r="C421" s="248"/>
      <c r="D421" s="248"/>
    </row>
    <row r="422" spans="1:4" ht="25.5">
      <c r="A422" s="1" t="s">
        <v>11</v>
      </c>
      <c r="B422" s="1" t="s">
        <v>4</v>
      </c>
      <c r="C422" s="1" t="s">
        <v>12</v>
      </c>
      <c r="D422" s="1" t="s">
        <v>13</v>
      </c>
    </row>
    <row r="423" spans="1:4">
      <c r="A423" s="33" t="s">
        <v>14</v>
      </c>
      <c r="B423" s="188">
        <v>0</v>
      </c>
      <c r="C423" s="33">
        <f>B423/4*100</f>
        <v>0</v>
      </c>
      <c r="D423" s="244">
        <f>(B423*5+B424*4+B425*3+B426*2+B427*1)/4</f>
        <v>4</v>
      </c>
    </row>
    <row r="424" spans="1:4">
      <c r="A424" s="33" t="s">
        <v>15</v>
      </c>
      <c r="B424" s="188">
        <v>4</v>
      </c>
      <c r="C424" s="33">
        <f t="shared" ref="C424:C432" si="31">B424/4*100</f>
        <v>100</v>
      </c>
      <c r="D424" s="244"/>
    </row>
    <row r="425" spans="1:4">
      <c r="A425" s="33" t="s">
        <v>16</v>
      </c>
      <c r="B425" s="188">
        <v>0</v>
      </c>
      <c r="C425" s="33">
        <f t="shared" si="31"/>
        <v>0</v>
      </c>
      <c r="D425" s="244"/>
    </row>
    <row r="426" spans="1:4">
      <c r="A426" s="33" t="s">
        <v>17</v>
      </c>
      <c r="B426" s="188">
        <v>0</v>
      </c>
      <c r="C426" s="33">
        <f t="shared" si="31"/>
        <v>0</v>
      </c>
      <c r="D426" s="244"/>
    </row>
    <row r="427" spans="1:4">
      <c r="A427" s="33" t="s">
        <v>18</v>
      </c>
      <c r="B427" s="188">
        <v>0</v>
      </c>
      <c r="C427" s="33">
        <f t="shared" si="31"/>
        <v>0</v>
      </c>
      <c r="D427" s="244"/>
    </row>
    <row r="428" spans="1:4">
      <c r="A428" s="33" t="s">
        <v>19</v>
      </c>
      <c r="B428" s="188">
        <v>0</v>
      </c>
      <c r="C428" s="33">
        <f t="shared" si="31"/>
        <v>0</v>
      </c>
      <c r="D428" s="244">
        <f>(B428*5+B429*4+B430*3+B431*2+B432*1)/4</f>
        <v>3.75</v>
      </c>
    </row>
    <row r="429" spans="1:4">
      <c r="A429" s="33" t="s">
        <v>20</v>
      </c>
      <c r="B429" s="188">
        <v>3</v>
      </c>
      <c r="C429" s="33">
        <f t="shared" si="31"/>
        <v>75</v>
      </c>
      <c r="D429" s="244"/>
    </row>
    <row r="430" spans="1:4">
      <c r="A430" s="33" t="s">
        <v>21</v>
      </c>
      <c r="B430" s="188">
        <v>1</v>
      </c>
      <c r="C430" s="33">
        <f t="shared" si="31"/>
        <v>25</v>
      </c>
      <c r="D430" s="244"/>
    </row>
    <row r="431" spans="1:4">
      <c r="A431" s="33" t="s">
        <v>22</v>
      </c>
      <c r="B431" s="188">
        <v>0</v>
      </c>
      <c r="C431" s="33">
        <f t="shared" si="31"/>
        <v>0</v>
      </c>
      <c r="D431" s="244"/>
    </row>
    <row r="432" spans="1:4">
      <c r="A432" s="33" t="s">
        <v>23</v>
      </c>
      <c r="B432" s="188">
        <v>0</v>
      </c>
      <c r="C432" s="33">
        <f t="shared" si="31"/>
        <v>0</v>
      </c>
      <c r="D432" s="244"/>
    </row>
    <row r="434" spans="1:4">
      <c r="A434" s="248" t="s">
        <v>55</v>
      </c>
      <c r="B434" s="248"/>
      <c r="C434" s="248"/>
      <c r="D434" s="248"/>
    </row>
    <row r="435" spans="1:4" ht="25.5">
      <c r="A435" s="1" t="s">
        <v>11</v>
      </c>
      <c r="B435" s="1" t="s">
        <v>4</v>
      </c>
      <c r="C435" s="1" t="s">
        <v>12</v>
      </c>
      <c r="D435" s="1" t="s">
        <v>13</v>
      </c>
    </row>
    <row r="436" spans="1:4">
      <c r="A436" s="33" t="s">
        <v>14</v>
      </c>
      <c r="B436" s="189">
        <v>0</v>
      </c>
      <c r="C436" s="33">
        <f>B436/4*100</f>
        <v>0</v>
      </c>
      <c r="D436" s="244">
        <f>(B436*5+B437*4+B438*3+B439*2+B440*1)/4</f>
        <v>4</v>
      </c>
    </row>
    <row r="437" spans="1:4">
      <c r="A437" s="33" t="s">
        <v>15</v>
      </c>
      <c r="B437" s="189">
        <v>4</v>
      </c>
      <c r="C437" s="33">
        <f t="shared" ref="C437:C445" si="32">B437/4*100</f>
        <v>100</v>
      </c>
      <c r="D437" s="244"/>
    </row>
    <row r="438" spans="1:4">
      <c r="A438" s="33" t="s">
        <v>16</v>
      </c>
      <c r="B438" s="189">
        <v>0</v>
      </c>
      <c r="C438" s="33">
        <f t="shared" si="32"/>
        <v>0</v>
      </c>
      <c r="D438" s="244"/>
    </row>
    <row r="439" spans="1:4">
      <c r="A439" s="33" t="s">
        <v>17</v>
      </c>
      <c r="B439" s="189">
        <v>0</v>
      </c>
      <c r="C439" s="33">
        <f t="shared" si="32"/>
        <v>0</v>
      </c>
      <c r="D439" s="244"/>
    </row>
    <row r="440" spans="1:4">
      <c r="A440" s="33" t="s">
        <v>18</v>
      </c>
      <c r="B440" s="189">
        <v>0</v>
      </c>
      <c r="C440" s="33">
        <f t="shared" si="32"/>
        <v>0</v>
      </c>
      <c r="D440" s="244"/>
    </row>
    <row r="441" spans="1:4">
      <c r="A441" s="33" t="s">
        <v>19</v>
      </c>
      <c r="B441" s="189">
        <v>0</v>
      </c>
      <c r="C441" s="33">
        <f t="shared" si="32"/>
        <v>0</v>
      </c>
      <c r="D441" s="244">
        <f>(B441*5+B442*4+B443*3+B444*2+B445*1)/4</f>
        <v>3.75</v>
      </c>
    </row>
    <row r="442" spans="1:4">
      <c r="A442" s="33" t="s">
        <v>20</v>
      </c>
      <c r="B442" s="189">
        <v>3</v>
      </c>
      <c r="C442" s="33">
        <f t="shared" si="32"/>
        <v>75</v>
      </c>
      <c r="D442" s="244"/>
    </row>
    <row r="443" spans="1:4">
      <c r="A443" s="33" t="s">
        <v>21</v>
      </c>
      <c r="B443" s="189">
        <v>1</v>
      </c>
      <c r="C443" s="33">
        <f t="shared" si="32"/>
        <v>25</v>
      </c>
      <c r="D443" s="244"/>
    </row>
    <row r="444" spans="1:4">
      <c r="A444" s="33" t="s">
        <v>22</v>
      </c>
      <c r="B444" s="189">
        <v>0</v>
      </c>
      <c r="C444" s="33">
        <f t="shared" si="32"/>
        <v>0</v>
      </c>
      <c r="D444" s="244"/>
    </row>
    <row r="445" spans="1:4">
      <c r="A445" s="33" t="s">
        <v>23</v>
      </c>
      <c r="B445" s="189">
        <v>0</v>
      </c>
      <c r="C445" s="33">
        <f t="shared" si="32"/>
        <v>0</v>
      </c>
      <c r="D445" s="244"/>
    </row>
    <row r="447" spans="1:4">
      <c r="A447" s="248" t="s">
        <v>56</v>
      </c>
      <c r="B447" s="248"/>
      <c r="C447" s="248"/>
      <c r="D447" s="248"/>
    </row>
    <row r="448" spans="1:4" ht="25.5">
      <c r="A448" s="1" t="s">
        <v>11</v>
      </c>
      <c r="B448" s="1" t="s">
        <v>4</v>
      </c>
      <c r="C448" s="1" t="s">
        <v>12</v>
      </c>
      <c r="D448" s="1" t="s">
        <v>13</v>
      </c>
    </row>
    <row r="449" spans="1:4">
      <c r="A449" s="33" t="s">
        <v>14</v>
      </c>
      <c r="B449" s="190">
        <v>1</v>
      </c>
      <c r="C449" s="33">
        <f>B449/4*100</f>
        <v>25</v>
      </c>
      <c r="D449" s="244">
        <f>(B449*5+B450*4+B451*3+B452*2+B453*1)/4</f>
        <v>4</v>
      </c>
    </row>
    <row r="450" spans="1:4">
      <c r="A450" s="33" t="s">
        <v>15</v>
      </c>
      <c r="B450" s="190">
        <v>2</v>
      </c>
      <c r="C450" s="33">
        <f t="shared" ref="C450:C458" si="33">B450/4*100</f>
        <v>50</v>
      </c>
      <c r="D450" s="244"/>
    </row>
    <row r="451" spans="1:4">
      <c r="A451" s="33" t="s">
        <v>16</v>
      </c>
      <c r="B451" s="190">
        <v>1</v>
      </c>
      <c r="C451" s="33">
        <f t="shared" si="33"/>
        <v>25</v>
      </c>
      <c r="D451" s="244"/>
    </row>
    <row r="452" spans="1:4">
      <c r="A452" s="33" t="s">
        <v>17</v>
      </c>
      <c r="B452" s="190">
        <v>0</v>
      </c>
      <c r="C452" s="33">
        <f t="shared" si="33"/>
        <v>0</v>
      </c>
      <c r="D452" s="244"/>
    </row>
    <row r="453" spans="1:4">
      <c r="A453" s="33" t="s">
        <v>18</v>
      </c>
      <c r="B453" s="190">
        <v>0</v>
      </c>
      <c r="C453" s="33">
        <f t="shared" si="33"/>
        <v>0</v>
      </c>
      <c r="D453" s="244"/>
    </row>
    <row r="454" spans="1:4">
      <c r="A454" s="33" t="s">
        <v>19</v>
      </c>
      <c r="B454" s="190">
        <v>0</v>
      </c>
      <c r="C454" s="33">
        <f t="shared" si="33"/>
        <v>0</v>
      </c>
      <c r="D454" s="244">
        <f>(B454*5+B455*4+B456*3+B457*2+B458*1)/4</f>
        <v>3.75</v>
      </c>
    </row>
    <row r="455" spans="1:4">
      <c r="A455" s="33" t="s">
        <v>20</v>
      </c>
      <c r="B455" s="190">
        <v>3</v>
      </c>
      <c r="C455" s="33">
        <f t="shared" si="33"/>
        <v>75</v>
      </c>
      <c r="D455" s="244"/>
    </row>
    <row r="456" spans="1:4">
      <c r="A456" s="33" t="s">
        <v>21</v>
      </c>
      <c r="B456" s="190">
        <v>1</v>
      </c>
      <c r="C456" s="33">
        <f t="shared" si="33"/>
        <v>25</v>
      </c>
      <c r="D456" s="244"/>
    </row>
    <row r="457" spans="1:4">
      <c r="A457" s="33" t="s">
        <v>22</v>
      </c>
      <c r="B457" s="190">
        <v>0</v>
      </c>
      <c r="C457" s="33">
        <f t="shared" si="33"/>
        <v>0</v>
      </c>
      <c r="D457" s="244"/>
    </row>
    <row r="458" spans="1:4">
      <c r="A458" s="33" t="s">
        <v>23</v>
      </c>
      <c r="B458" s="190">
        <v>0</v>
      </c>
      <c r="C458" s="33">
        <f t="shared" si="33"/>
        <v>0</v>
      </c>
      <c r="D458" s="244"/>
    </row>
    <row r="460" spans="1:4">
      <c r="A460" s="248" t="s">
        <v>57</v>
      </c>
      <c r="B460" s="248"/>
      <c r="C460" s="248"/>
      <c r="D460" s="248"/>
    </row>
    <row r="461" spans="1:4" ht="25.5">
      <c r="A461" s="1" t="s">
        <v>11</v>
      </c>
      <c r="B461" s="1" t="s">
        <v>4</v>
      </c>
      <c r="C461" s="1" t="s">
        <v>12</v>
      </c>
      <c r="D461" s="1" t="s">
        <v>13</v>
      </c>
    </row>
    <row r="462" spans="1:4">
      <c r="A462" s="33" t="s">
        <v>14</v>
      </c>
      <c r="B462" s="191">
        <v>0</v>
      </c>
      <c r="C462" s="33">
        <f>B462/4*100</f>
        <v>0</v>
      </c>
      <c r="D462" s="244">
        <f>(B462*5+B463*4+B464*3+B465*2+B466*1)/4</f>
        <v>3.75</v>
      </c>
    </row>
    <row r="463" spans="1:4">
      <c r="A463" s="33" t="s">
        <v>15</v>
      </c>
      <c r="B463" s="191">
        <v>3</v>
      </c>
      <c r="C463" s="33">
        <f t="shared" ref="C463:C471" si="34">B463/4*100</f>
        <v>75</v>
      </c>
      <c r="D463" s="244"/>
    </row>
    <row r="464" spans="1:4">
      <c r="A464" s="33" t="s">
        <v>16</v>
      </c>
      <c r="B464" s="191">
        <v>1</v>
      </c>
      <c r="C464" s="33">
        <f t="shared" si="34"/>
        <v>25</v>
      </c>
      <c r="D464" s="244"/>
    </row>
    <row r="465" spans="1:4">
      <c r="A465" s="33" t="s">
        <v>17</v>
      </c>
      <c r="B465" s="191">
        <v>0</v>
      </c>
      <c r="C465" s="33">
        <f t="shared" si="34"/>
        <v>0</v>
      </c>
      <c r="D465" s="244"/>
    </row>
    <row r="466" spans="1:4">
      <c r="A466" s="33" t="s">
        <v>18</v>
      </c>
      <c r="B466" s="191">
        <v>0</v>
      </c>
      <c r="C466" s="33">
        <f t="shared" si="34"/>
        <v>0</v>
      </c>
      <c r="D466" s="244"/>
    </row>
    <row r="467" spans="1:4">
      <c r="A467" s="33" t="s">
        <v>19</v>
      </c>
      <c r="B467" s="191">
        <v>0</v>
      </c>
      <c r="C467" s="33">
        <f t="shared" si="34"/>
        <v>0</v>
      </c>
      <c r="D467" s="244">
        <f>(B467*5+B468*4+B469*3+B470*2+B471*1)/4</f>
        <v>4</v>
      </c>
    </row>
    <row r="468" spans="1:4">
      <c r="A468" s="33" t="s">
        <v>20</v>
      </c>
      <c r="B468" s="191">
        <v>4</v>
      </c>
      <c r="C468" s="33">
        <f t="shared" si="34"/>
        <v>100</v>
      </c>
      <c r="D468" s="244"/>
    </row>
    <row r="469" spans="1:4">
      <c r="A469" s="33" t="s">
        <v>21</v>
      </c>
      <c r="B469" s="191">
        <v>0</v>
      </c>
      <c r="C469" s="33">
        <f t="shared" si="34"/>
        <v>0</v>
      </c>
      <c r="D469" s="244"/>
    </row>
    <row r="470" spans="1:4">
      <c r="A470" s="33" t="s">
        <v>22</v>
      </c>
      <c r="B470" s="191">
        <v>0</v>
      </c>
      <c r="C470" s="33">
        <f t="shared" si="34"/>
        <v>0</v>
      </c>
      <c r="D470" s="244"/>
    </row>
    <row r="471" spans="1:4">
      <c r="A471" s="33" t="s">
        <v>23</v>
      </c>
      <c r="B471" s="191">
        <v>0</v>
      </c>
      <c r="C471" s="33">
        <f t="shared" si="34"/>
        <v>0</v>
      </c>
      <c r="D471" s="244"/>
    </row>
    <row r="473" spans="1:4" ht="30" customHeight="1">
      <c r="A473" s="248" t="s">
        <v>58</v>
      </c>
      <c r="B473" s="248"/>
      <c r="C473" s="248"/>
      <c r="D473" s="248"/>
    </row>
    <row r="474" spans="1:4" ht="76.5">
      <c r="A474" s="1" t="s">
        <v>2</v>
      </c>
      <c r="B474" s="1" t="s">
        <v>3</v>
      </c>
      <c r="C474" s="1" t="s">
        <v>4</v>
      </c>
      <c r="D474" s="1" t="s">
        <v>5</v>
      </c>
    </row>
    <row r="475" spans="1:4" ht="38.25">
      <c r="A475" s="33">
        <v>1</v>
      </c>
      <c r="B475" s="33" t="s">
        <v>59</v>
      </c>
      <c r="C475" s="33">
        <v>2</v>
      </c>
      <c r="D475" s="33">
        <f>C475/4*100</f>
        <v>50</v>
      </c>
    </row>
    <row r="476" spans="1:4" ht="25.5">
      <c r="A476" s="33">
        <v>2</v>
      </c>
      <c r="B476" s="33" t="s">
        <v>60</v>
      </c>
      <c r="C476" s="33">
        <v>1</v>
      </c>
      <c r="D476" s="33">
        <f t="shared" ref="D476:D477" si="35">C476/4*100</f>
        <v>25</v>
      </c>
    </row>
    <row r="477" spans="1:4" ht="25.5">
      <c r="A477" s="33">
        <v>3</v>
      </c>
      <c r="B477" s="33" t="s">
        <v>61</v>
      </c>
      <c r="C477" s="33">
        <v>1</v>
      </c>
      <c r="D477" s="33">
        <f t="shared" si="35"/>
        <v>25</v>
      </c>
    </row>
    <row r="478" spans="1:4" s="11" customFormat="1">
      <c r="A478" s="16">
        <v>4</v>
      </c>
      <c r="B478" s="16" t="s">
        <v>62</v>
      </c>
      <c r="C478" s="33"/>
      <c r="D478" s="17"/>
    </row>
    <row r="479" spans="1:4" s="11" customFormat="1">
      <c r="A479" s="16"/>
      <c r="B479" s="16"/>
      <c r="C479" s="33"/>
      <c r="D479" s="17"/>
    </row>
    <row r="480" spans="1:4" ht="26.25" customHeight="1">
      <c r="A480" s="254" t="s">
        <v>63</v>
      </c>
      <c r="B480" s="254"/>
      <c r="C480" s="254"/>
      <c r="D480" s="254"/>
    </row>
    <row r="481" spans="1:4" ht="76.5">
      <c r="A481" s="1" t="s">
        <v>2</v>
      </c>
      <c r="B481" s="1" t="s">
        <v>3</v>
      </c>
      <c r="C481" s="1" t="s">
        <v>4</v>
      </c>
      <c r="D481" s="1" t="s">
        <v>5</v>
      </c>
    </row>
    <row r="482" spans="1:4">
      <c r="A482" s="33">
        <v>1</v>
      </c>
      <c r="B482" s="33">
        <v>80</v>
      </c>
      <c r="C482" s="33">
        <v>1</v>
      </c>
      <c r="D482" s="33">
        <v>25</v>
      </c>
    </row>
    <row r="483" spans="1:4">
      <c r="A483" s="33">
        <v>2</v>
      </c>
      <c r="B483" s="33">
        <v>50</v>
      </c>
      <c r="C483" s="33">
        <v>1</v>
      </c>
      <c r="D483" s="33">
        <v>25</v>
      </c>
    </row>
    <row r="484" spans="1:4">
      <c r="A484" s="33">
        <v>3</v>
      </c>
      <c r="B484" s="33">
        <v>70</v>
      </c>
      <c r="C484" s="33">
        <v>1</v>
      </c>
      <c r="D484" s="33">
        <v>25</v>
      </c>
    </row>
    <row r="485" spans="1:4" s="192" customFormat="1">
      <c r="A485" s="33">
        <v>4</v>
      </c>
      <c r="B485" s="33">
        <v>90</v>
      </c>
      <c r="C485" s="33">
        <v>1</v>
      </c>
      <c r="D485" s="33">
        <v>25</v>
      </c>
    </row>
    <row r="487" spans="1:4" ht="30" customHeight="1">
      <c r="A487" s="248" t="s">
        <v>64</v>
      </c>
      <c r="B487" s="248"/>
      <c r="C487" s="248"/>
      <c r="D487" s="248"/>
    </row>
    <row r="488" spans="1:4" ht="76.5">
      <c r="A488" s="1" t="s">
        <v>2</v>
      </c>
      <c r="B488" s="1" t="s">
        <v>3</v>
      </c>
      <c r="C488" s="1" t="s">
        <v>4</v>
      </c>
      <c r="D488" s="1" t="s">
        <v>5</v>
      </c>
    </row>
    <row r="489" spans="1:4">
      <c r="A489" s="33">
        <v>1</v>
      </c>
      <c r="B489" s="33">
        <v>80</v>
      </c>
      <c r="C489" s="33">
        <v>1</v>
      </c>
      <c r="D489" s="33">
        <v>25</v>
      </c>
    </row>
    <row r="490" spans="1:4">
      <c r="A490" s="33">
        <v>2</v>
      </c>
      <c r="B490" s="33">
        <v>50</v>
      </c>
      <c r="C490" s="33">
        <v>1</v>
      </c>
      <c r="D490" s="33">
        <v>25</v>
      </c>
    </row>
    <row r="491" spans="1:4">
      <c r="A491" s="33">
        <v>3</v>
      </c>
      <c r="B491" s="33">
        <v>70</v>
      </c>
      <c r="C491" s="33">
        <v>1</v>
      </c>
      <c r="D491" s="33">
        <v>25</v>
      </c>
    </row>
    <row r="492" spans="1:4" s="192" customFormat="1">
      <c r="A492" s="33">
        <v>4</v>
      </c>
      <c r="B492" s="33">
        <v>90</v>
      </c>
      <c r="C492" s="33">
        <v>1</v>
      </c>
      <c r="D492" s="33">
        <v>25</v>
      </c>
    </row>
    <row r="494" spans="1:4">
      <c r="A494" s="248" t="s">
        <v>65</v>
      </c>
      <c r="B494" s="248"/>
      <c r="C494" s="248"/>
      <c r="D494" s="248"/>
    </row>
    <row r="495" spans="1:4" ht="76.5">
      <c r="A495" s="1" t="s">
        <v>2</v>
      </c>
      <c r="B495" s="1" t="s">
        <v>3</v>
      </c>
      <c r="C495" s="1" t="s">
        <v>4</v>
      </c>
      <c r="D495" s="1" t="s">
        <v>5</v>
      </c>
    </row>
    <row r="496" spans="1:4">
      <c r="A496" s="33">
        <v>1</v>
      </c>
      <c r="B496" s="33" t="s">
        <v>66</v>
      </c>
      <c r="C496" s="193"/>
      <c r="D496" s="33"/>
    </row>
    <row r="497" spans="1:5">
      <c r="A497" s="33">
        <v>2</v>
      </c>
      <c r="B497" s="33" t="s">
        <v>67</v>
      </c>
      <c r="C497" s="193">
        <v>2</v>
      </c>
      <c r="D497" s="33">
        <v>50</v>
      </c>
    </row>
    <row r="498" spans="1:5">
      <c r="A498" s="33">
        <v>3</v>
      </c>
      <c r="B498" s="33" t="s">
        <v>68</v>
      </c>
      <c r="C498" s="193">
        <v>2</v>
      </c>
      <c r="D498" s="33">
        <v>50</v>
      </c>
    </row>
    <row r="499" spans="1:5">
      <c r="A499" s="16">
        <v>4</v>
      </c>
      <c r="B499" s="16" t="s">
        <v>69</v>
      </c>
      <c r="C499" s="193"/>
      <c r="D499" s="34"/>
    </row>
    <row r="500" spans="1:5">
      <c r="A500" s="9"/>
      <c r="B500" s="9"/>
      <c r="C500" s="9"/>
      <c r="D500" s="10"/>
    </row>
    <row r="501" spans="1:5" ht="27" customHeight="1">
      <c r="A501" s="254" t="s">
        <v>70</v>
      </c>
      <c r="B501" s="254"/>
      <c r="C501" s="254"/>
      <c r="D501" s="254"/>
    </row>
    <row r="502" spans="1:5" ht="76.5">
      <c r="A502" s="1" t="s">
        <v>2</v>
      </c>
      <c r="B502" s="1" t="s">
        <v>3</v>
      </c>
      <c r="C502" s="1" t="s">
        <v>4</v>
      </c>
      <c r="D502" s="1" t="s">
        <v>5</v>
      </c>
    </row>
    <row r="503" spans="1:5">
      <c r="A503" s="33">
        <v>1</v>
      </c>
      <c r="B503" s="33"/>
      <c r="C503" s="33">
        <v>2</v>
      </c>
      <c r="D503" s="33">
        <v>50</v>
      </c>
    </row>
    <row r="504" spans="1:5" ht="25.5">
      <c r="A504" s="23">
        <v>2</v>
      </c>
      <c r="B504" s="29" t="s">
        <v>193</v>
      </c>
      <c r="C504" s="33">
        <v>1</v>
      </c>
      <c r="D504" s="33">
        <v>25</v>
      </c>
    </row>
    <row r="505" spans="1:5" ht="25.5">
      <c r="A505" s="23">
        <v>3</v>
      </c>
      <c r="B505" s="29" t="s">
        <v>194</v>
      </c>
      <c r="C505" s="33">
        <v>1</v>
      </c>
      <c r="D505" s="33">
        <v>25</v>
      </c>
    </row>
    <row r="507" spans="1:5" ht="13.5" customHeight="1">
      <c r="A507" s="248" t="s">
        <v>71</v>
      </c>
      <c r="B507" s="248"/>
      <c r="C507" s="248"/>
      <c r="D507" s="248"/>
      <c r="E507" s="248"/>
    </row>
    <row r="508" spans="1:5" ht="89.25">
      <c r="A508" s="1" t="s">
        <v>2</v>
      </c>
      <c r="B508" s="1" t="s">
        <v>3</v>
      </c>
      <c r="C508" s="1" t="s">
        <v>4</v>
      </c>
      <c r="D508" s="1" t="s">
        <v>72</v>
      </c>
      <c r="E508" s="1" t="s">
        <v>5</v>
      </c>
    </row>
    <row r="509" spans="1:5">
      <c r="A509" s="33">
        <v>1</v>
      </c>
      <c r="B509" s="33" t="s">
        <v>73</v>
      </c>
      <c r="C509" s="194"/>
      <c r="D509" s="33"/>
      <c r="E509" s="33"/>
    </row>
    <row r="510" spans="1:5" ht="25.5">
      <c r="A510" s="33">
        <v>2</v>
      </c>
      <c r="B510" s="33" t="s">
        <v>74</v>
      </c>
      <c r="C510" s="33">
        <v>1</v>
      </c>
      <c r="D510" s="33">
        <f>C510/8*100</f>
        <v>12.5</v>
      </c>
      <c r="E510" s="33">
        <v>25</v>
      </c>
    </row>
    <row r="511" spans="1:5" ht="25.5">
      <c r="A511" s="33">
        <v>3</v>
      </c>
      <c r="B511" s="33" t="s">
        <v>75</v>
      </c>
      <c r="C511" s="194"/>
      <c r="D511" s="33"/>
      <c r="E511" s="33"/>
    </row>
    <row r="512" spans="1:5" ht="25.5">
      <c r="A512" s="33">
        <v>4</v>
      </c>
      <c r="B512" s="33" t="s">
        <v>76</v>
      </c>
      <c r="C512" s="33">
        <v>3</v>
      </c>
      <c r="D512" s="33">
        <f>C512/8*100</f>
        <v>37.5</v>
      </c>
      <c r="E512" s="33">
        <v>75</v>
      </c>
    </row>
    <row r="513" spans="1:5">
      <c r="A513" s="16">
        <v>5</v>
      </c>
      <c r="B513" s="16" t="s">
        <v>77</v>
      </c>
      <c r="C513" s="194"/>
      <c r="D513" s="17"/>
      <c r="E513" s="17"/>
    </row>
    <row r="515" spans="1:5">
      <c r="A515" s="248" t="s">
        <v>78</v>
      </c>
      <c r="B515" s="248"/>
      <c r="C515" s="248"/>
      <c r="D515" s="248"/>
    </row>
    <row r="516" spans="1:5" ht="76.5">
      <c r="A516" s="1" t="s">
        <v>2</v>
      </c>
      <c r="B516" s="1" t="s">
        <v>3</v>
      </c>
      <c r="C516" s="1" t="s">
        <v>4</v>
      </c>
      <c r="D516" s="1" t="s">
        <v>5</v>
      </c>
    </row>
    <row r="517" spans="1:5">
      <c r="A517" s="29">
        <v>1</v>
      </c>
      <c r="B517" s="29"/>
      <c r="C517" s="29">
        <v>4</v>
      </c>
      <c r="D517" s="29">
        <v>100</v>
      </c>
    </row>
    <row r="519" spans="1:5" ht="30" customHeight="1">
      <c r="A519" s="248" t="s">
        <v>79</v>
      </c>
      <c r="B519" s="248"/>
      <c r="C519" s="248"/>
      <c r="D519" s="248"/>
    </row>
    <row r="520" spans="1:5" ht="76.5">
      <c r="A520" s="1" t="s">
        <v>2</v>
      </c>
      <c r="B520" s="1" t="s">
        <v>3</v>
      </c>
      <c r="C520" s="1" t="s">
        <v>4</v>
      </c>
      <c r="D520" s="1" t="s">
        <v>5</v>
      </c>
    </row>
    <row r="521" spans="1:5">
      <c r="A521" s="29">
        <v>1</v>
      </c>
      <c r="B521" s="29" t="s">
        <v>80</v>
      </c>
      <c r="C521" s="195">
        <v>1</v>
      </c>
      <c r="D521" s="29">
        <v>25</v>
      </c>
    </row>
    <row r="522" spans="1:5" ht="25.5">
      <c r="A522" s="29">
        <v>2</v>
      </c>
      <c r="B522" s="29" t="s">
        <v>81</v>
      </c>
      <c r="C522" s="195"/>
      <c r="D522" s="29"/>
    </row>
    <row r="523" spans="1:5">
      <c r="A523" s="29">
        <v>3</v>
      </c>
      <c r="B523" s="29" t="s">
        <v>82</v>
      </c>
      <c r="C523" s="195">
        <v>3</v>
      </c>
      <c r="D523" s="29">
        <v>75</v>
      </c>
    </row>
    <row r="525" spans="1:5" ht="28.5" customHeight="1">
      <c r="A525" s="248" t="s">
        <v>83</v>
      </c>
      <c r="B525" s="248"/>
      <c r="C525" s="248"/>
      <c r="D525" s="248"/>
    </row>
    <row r="526" spans="1:5" ht="76.5">
      <c r="A526" s="1" t="s">
        <v>2</v>
      </c>
      <c r="B526" s="1" t="s">
        <v>3</v>
      </c>
      <c r="C526" s="1" t="s">
        <v>4</v>
      </c>
      <c r="D526" s="1" t="s">
        <v>5</v>
      </c>
    </row>
    <row r="527" spans="1:5">
      <c r="A527" s="29">
        <v>1</v>
      </c>
      <c r="B527" s="29" t="s">
        <v>80</v>
      </c>
      <c r="C527" s="29">
        <v>2</v>
      </c>
      <c r="D527" s="29">
        <v>50</v>
      </c>
    </row>
    <row r="528" spans="1:5">
      <c r="A528" s="29">
        <v>2</v>
      </c>
      <c r="B528" s="29" t="s">
        <v>84</v>
      </c>
      <c r="C528" s="29"/>
      <c r="D528" s="29"/>
    </row>
    <row r="529" spans="1:4" ht="25.5">
      <c r="A529" s="29">
        <v>3</v>
      </c>
      <c r="B529" s="29" t="s">
        <v>85</v>
      </c>
      <c r="C529" s="29">
        <v>2</v>
      </c>
      <c r="D529" s="29">
        <v>50</v>
      </c>
    </row>
    <row r="531" spans="1:4" ht="32.25" customHeight="1">
      <c r="A531" s="248" t="s">
        <v>86</v>
      </c>
      <c r="B531" s="248"/>
      <c r="C531" s="248"/>
      <c r="D531" s="248"/>
    </row>
    <row r="532" spans="1:4" ht="76.5">
      <c r="A532" s="1" t="s">
        <v>2</v>
      </c>
      <c r="B532" s="1" t="s">
        <v>3</v>
      </c>
      <c r="C532" s="1" t="s">
        <v>4</v>
      </c>
      <c r="D532" s="1" t="s">
        <v>5</v>
      </c>
    </row>
    <row r="533" spans="1:4" ht="25.5">
      <c r="A533" s="29">
        <v>1</v>
      </c>
      <c r="B533" s="29" t="s">
        <v>87</v>
      </c>
      <c r="C533" s="29">
        <v>1</v>
      </c>
      <c r="D533" s="29">
        <v>25</v>
      </c>
    </row>
    <row r="534" spans="1:4" ht="38.25">
      <c r="A534" s="29">
        <v>2</v>
      </c>
      <c r="B534" s="29" t="s">
        <v>88</v>
      </c>
      <c r="C534" s="29">
        <v>2</v>
      </c>
      <c r="D534" s="29">
        <v>50</v>
      </c>
    </row>
    <row r="535" spans="1:4" ht="25.5">
      <c r="A535" s="29">
        <v>3</v>
      </c>
      <c r="B535" s="29" t="s">
        <v>89</v>
      </c>
      <c r="C535" s="29"/>
      <c r="D535" s="29"/>
    </row>
    <row r="536" spans="1:4">
      <c r="A536" s="29">
        <v>4</v>
      </c>
      <c r="B536" s="29" t="s">
        <v>90</v>
      </c>
      <c r="C536" s="29">
        <v>1</v>
      </c>
      <c r="D536" s="29">
        <v>25</v>
      </c>
    </row>
    <row r="538" spans="1:4" ht="27" customHeight="1">
      <c r="A538" s="248" t="s">
        <v>91</v>
      </c>
      <c r="B538" s="248"/>
      <c r="C538" s="248"/>
      <c r="D538" s="248"/>
    </row>
    <row r="539" spans="1:4" ht="76.5">
      <c r="A539" s="1" t="s">
        <v>2</v>
      </c>
      <c r="B539" s="1" t="s">
        <v>3</v>
      </c>
      <c r="C539" s="1" t="s">
        <v>4</v>
      </c>
      <c r="D539" s="1" t="s">
        <v>5</v>
      </c>
    </row>
    <row r="540" spans="1:4">
      <c r="A540" s="29">
        <v>1</v>
      </c>
      <c r="B540" s="29" t="s">
        <v>66</v>
      </c>
      <c r="C540" s="196"/>
      <c r="D540" s="29"/>
    </row>
    <row r="541" spans="1:4">
      <c r="A541" s="29">
        <v>2</v>
      </c>
      <c r="B541" s="29" t="s">
        <v>67</v>
      </c>
      <c r="C541" s="196">
        <v>3</v>
      </c>
      <c r="D541" s="29">
        <v>75</v>
      </c>
    </row>
    <row r="542" spans="1:4">
      <c r="A542" s="29">
        <v>3</v>
      </c>
      <c r="B542" s="29" t="s">
        <v>68</v>
      </c>
      <c r="C542" s="196"/>
      <c r="D542" s="29"/>
    </row>
    <row r="543" spans="1:4">
      <c r="A543" s="29">
        <v>4</v>
      </c>
      <c r="B543" s="29" t="s">
        <v>69</v>
      </c>
      <c r="C543" s="196"/>
      <c r="D543" s="29"/>
    </row>
    <row r="544" spans="1:4">
      <c r="A544" s="29">
        <v>5</v>
      </c>
      <c r="B544" s="29" t="s">
        <v>92</v>
      </c>
      <c r="C544" s="196">
        <v>1</v>
      </c>
      <c r="D544" s="29">
        <v>25</v>
      </c>
    </row>
    <row r="546" spans="1:5" ht="14.25" customHeight="1">
      <c r="A546" s="248" t="s">
        <v>93</v>
      </c>
      <c r="B546" s="248"/>
      <c r="C546" s="248"/>
      <c r="D546" s="248"/>
      <c r="E546" s="248"/>
    </row>
    <row r="547" spans="1:5" ht="89.25">
      <c r="A547" s="1" t="s">
        <v>2</v>
      </c>
      <c r="B547" s="1" t="s">
        <v>3</v>
      </c>
      <c r="C547" s="1" t="s">
        <v>4</v>
      </c>
      <c r="D547" s="1" t="s">
        <v>72</v>
      </c>
      <c r="E547" s="1" t="s">
        <v>5</v>
      </c>
    </row>
    <row r="548" spans="1:5" ht="25.5">
      <c r="A548" s="29">
        <v>1</v>
      </c>
      <c r="B548" s="29" t="s">
        <v>94</v>
      </c>
      <c r="C548" s="197">
        <v>1</v>
      </c>
      <c r="D548" s="31">
        <f>C548/8*100</f>
        <v>12.5</v>
      </c>
      <c r="E548" s="29">
        <v>25</v>
      </c>
    </row>
    <row r="549" spans="1:5">
      <c r="A549" s="29">
        <v>2</v>
      </c>
      <c r="B549" s="29" t="s">
        <v>95</v>
      </c>
      <c r="C549" s="197">
        <v>1</v>
      </c>
      <c r="D549" s="31">
        <f>C549/8*100</f>
        <v>12.5</v>
      </c>
      <c r="E549" s="29">
        <v>25</v>
      </c>
    </row>
    <row r="550" spans="1:5" ht="25.5">
      <c r="A550" s="29">
        <v>3</v>
      </c>
      <c r="B550" s="29" t="s">
        <v>96</v>
      </c>
      <c r="C550" s="197"/>
      <c r="D550" s="29"/>
      <c r="E550" s="29"/>
    </row>
    <row r="551" spans="1:5">
      <c r="A551" s="29">
        <v>4</v>
      </c>
      <c r="B551" s="29" t="s">
        <v>97</v>
      </c>
      <c r="C551" s="197"/>
      <c r="D551" s="76"/>
      <c r="E551" s="76"/>
    </row>
    <row r="552" spans="1:5">
      <c r="A552" s="29">
        <v>5</v>
      </c>
      <c r="B552" s="29" t="s">
        <v>98</v>
      </c>
      <c r="C552" s="197"/>
      <c r="D552" s="29"/>
      <c r="E552" s="29"/>
    </row>
    <row r="553" spans="1:5">
      <c r="A553" s="29">
        <v>6</v>
      </c>
      <c r="B553" s="29" t="s">
        <v>99</v>
      </c>
      <c r="C553" s="197"/>
      <c r="D553" s="29"/>
      <c r="E553" s="29"/>
    </row>
    <row r="554" spans="1:5">
      <c r="A554" s="29">
        <v>7</v>
      </c>
      <c r="B554" s="29" t="s">
        <v>100</v>
      </c>
      <c r="C554" s="197">
        <v>1</v>
      </c>
      <c r="D554" s="31">
        <f>C554/8*100</f>
        <v>12.5</v>
      </c>
      <c r="E554" s="29">
        <v>25</v>
      </c>
    </row>
    <row r="555" spans="1:5">
      <c r="A555" s="29">
        <v>8</v>
      </c>
      <c r="B555" s="29" t="s">
        <v>101</v>
      </c>
      <c r="C555" s="197"/>
      <c r="D555" s="29"/>
      <c r="E555" s="29"/>
    </row>
    <row r="556" spans="1:5">
      <c r="A556" s="29">
        <v>9</v>
      </c>
      <c r="B556" s="29" t="s">
        <v>102</v>
      </c>
      <c r="C556" s="197"/>
      <c r="D556" s="29"/>
      <c r="E556" s="29"/>
    </row>
    <row r="557" spans="1:5">
      <c r="A557" s="29">
        <v>10</v>
      </c>
      <c r="B557" s="29" t="s">
        <v>103</v>
      </c>
      <c r="C557" s="197"/>
      <c r="D557" s="29"/>
      <c r="E557" s="29"/>
    </row>
    <row r="558" spans="1:5">
      <c r="A558" s="29">
        <v>11</v>
      </c>
      <c r="B558" s="29" t="s">
        <v>104</v>
      </c>
      <c r="C558" s="197"/>
      <c r="D558" s="29"/>
      <c r="E558" s="29"/>
    </row>
    <row r="559" spans="1:5">
      <c r="A559" s="29">
        <v>12</v>
      </c>
      <c r="B559" s="29" t="s">
        <v>105</v>
      </c>
      <c r="C559" s="197"/>
      <c r="D559" s="29"/>
      <c r="E559" s="29"/>
    </row>
    <row r="560" spans="1:5">
      <c r="A560" s="29">
        <v>13</v>
      </c>
      <c r="B560" s="29" t="s">
        <v>106</v>
      </c>
      <c r="C560" s="197"/>
      <c r="D560" s="29"/>
      <c r="E560" s="29"/>
    </row>
    <row r="561" spans="1:5">
      <c r="A561" s="29">
        <v>14</v>
      </c>
      <c r="B561" s="29" t="s">
        <v>107</v>
      </c>
      <c r="C561" s="197">
        <v>1</v>
      </c>
      <c r="D561" s="31">
        <f>C561/8*100</f>
        <v>12.5</v>
      </c>
      <c r="E561" s="29">
        <v>25</v>
      </c>
    </row>
    <row r="562" spans="1:5">
      <c r="A562" s="29">
        <v>15</v>
      </c>
      <c r="B562" s="29" t="s">
        <v>108</v>
      </c>
      <c r="C562" s="197"/>
      <c r="D562" s="29"/>
      <c r="E562" s="29"/>
    </row>
    <row r="563" spans="1:5">
      <c r="A563" s="29">
        <v>16</v>
      </c>
      <c r="B563" s="29" t="s">
        <v>109</v>
      </c>
      <c r="C563" s="197"/>
      <c r="D563" s="29"/>
      <c r="E563" s="29"/>
    </row>
    <row r="565" spans="1:5">
      <c r="A565" s="248" t="s">
        <v>110</v>
      </c>
      <c r="B565" s="248"/>
      <c r="C565" s="248"/>
      <c r="D565" s="248"/>
    </row>
    <row r="566" spans="1:5" ht="76.5">
      <c r="A566" s="1" t="s">
        <v>2</v>
      </c>
      <c r="B566" s="1" t="s">
        <v>3</v>
      </c>
      <c r="C566" s="1" t="s">
        <v>4</v>
      </c>
      <c r="D566" s="1" t="s">
        <v>5</v>
      </c>
    </row>
    <row r="567" spans="1:5">
      <c r="A567" s="33">
        <v>1</v>
      </c>
      <c r="B567" s="33"/>
      <c r="C567" s="33">
        <v>4</v>
      </c>
      <c r="D567" s="33">
        <v>100</v>
      </c>
    </row>
    <row r="569" spans="1:5">
      <c r="A569" s="248" t="s">
        <v>111</v>
      </c>
      <c r="B569" s="248"/>
      <c r="C569" s="248"/>
      <c r="D569" s="248"/>
    </row>
    <row r="570" spans="1:5" ht="76.5">
      <c r="A570" s="1" t="s">
        <v>2</v>
      </c>
      <c r="B570" s="1" t="s">
        <v>3</v>
      </c>
      <c r="C570" s="1" t="s">
        <v>4</v>
      </c>
      <c r="D570" s="1" t="s">
        <v>5</v>
      </c>
    </row>
    <row r="571" spans="1:5">
      <c r="A571" s="29">
        <v>1</v>
      </c>
      <c r="B571" s="29" t="s">
        <v>112</v>
      </c>
      <c r="C571" s="29">
        <v>3</v>
      </c>
      <c r="D571" s="29">
        <v>75</v>
      </c>
    </row>
    <row r="572" spans="1:5">
      <c r="A572" s="29">
        <v>2</v>
      </c>
      <c r="B572" s="29" t="s">
        <v>113</v>
      </c>
      <c r="C572" s="29">
        <v>1</v>
      </c>
      <c r="D572" s="29">
        <v>25</v>
      </c>
    </row>
    <row r="573" spans="1:5">
      <c r="A573" s="29">
        <v>3</v>
      </c>
      <c r="B573" s="29" t="s">
        <v>114</v>
      </c>
      <c r="C573" s="29"/>
      <c r="D573" s="29"/>
    </row>
    <row r="575" spans="1:5" ht="26.25" customHeight="1">
      <c r="A575" s="248" t="s">
        <v>115</v>
      </c>
      <c r="B575" s="248"/>
      <c r="C575" s="248"/>
      <c r="D575" s="248"/>
      <c r="E575" s="248"/>
    </row>
    <row r="576" spans="1:5" ht="89.25">
      <c r="A576" s="1" t="s">
        <v>2</v>
      </c>
      <c r="B576" s="1" t="s">
        <v>3</v>
      </c>
      <c r="C576" s="1" t="s">
        <v>4</v>
      </c>
      <c r="D576" s="1" t="s">
        <v>72</v>
      </c>
      <c r="E576" s="1" t="s">
        <v>5</v>
      </c>
    </row>
    <row r="577" spans="1:5" ht="38.25">
      <c r="A577" s="33">
        <v>1</v>
      </c>
      <c r="B577" s="33" t="s">
        <v>116</v>
      </c>
      <c r="C577" s="156"/>
      <c r="D577" s="33"/>
      <c r="E577" s="33"/>
    </row>
    <row r="578" spans="1:5" ht="38.25">
      <c r="A578" s="33">
        <v>2</v>
      </c>
      <c r="B578" s="33" t="s">
        <v>117</v>
      </c>
      <c r="C578" s="156">
        <v>1</v>
      </c>
      <c r="D578" s="33">
        <f>C578/10*100</f>
        <v>10</v>
      </c>
      <c r="E578" s="33">
        <v>25</v>
      </c>
    </row>
    <row r="579" spans="1:5" ht="25.5">
      <c r="A579" s="33">
        <v>3</v>
      </c>
      <c r="B579" s="33" t="s">
        <v>118</v>
      </c>
      <c r="C579" s="156"/>
      <c r="D579" s="33"/>
      <c r="E579" s="33"/>
    </row>
    <row r="580" spans="1:5" ht="38.25">
      <c r="A580" s="33">
        <v>4</v>
      </c>
      <c r="B580" s="33" t="s">
        <v>119</v>
      </c>
      <c r="C580" s="156">
        <v>3</v>
      </c>
      <c r="D580" s="33">
        <f>C580/10*100</f>
        <v>30</v>
      </c>
      <c r="E580" s="33">
        <v>75</v>
      </c>
    </row>
    <row r="581" spans="1:5" ht="38.25">
      <c r="A581" s="33">
        <v>5</v>
      </c>
      <c r="B581" s="33" t="s">
        <v>120</v>
      </c>
      <c r="C581" s="156"/>
      <c r="D581" s="33"/>
      <c r="E581" s="33"/>
    </row>
    <row r="582" spans="1:5" ht="38.25">
      <c r="A582" s="33">
        <v>6</v>
      </c>
      <c r="B582" s="33" t="s">
        <v>121</v>
      </c>
      <c r="C582" s="156"/>
      <c r="D582" s="33"/>
      <c r="E582" s="33"/>
    </row>
    <row r="583" spans="1:5" ht="51">
      <c r="A583" s="33">
        <v>7</v>
      </c>
      <c r="B583" s="33" t="s">
        <v>122</v>
      </c>
      <c r="C583" s="156"/>
      <c r="D583" s="33"/>
      <c r="E583" s="33"/>
    </row>
    <row r="584" spans="1:5" ht="25.5">
      <c r="A584" s="33">
        <v>8</v>
      </c>
      <c r="B584" s="33" t="s">
        <v>123</v>
      </c>
      <c r="C584" s="156">
        <v>2</v>
      </c>
      <c r="D584" s="33">
        <f>C584/10*100</f>
        <v>20</v>
      </c>
      <c r="E584" s="33">
        <v>50</v>
      </c>
    </row>
    <row r="585" spans="1:5">
      <c r="A585" s="33">
        <v>9</v>
      </c>
      <c r="B585" s="33" t="s">
        <v>109</v>
      </c>
      <c r="C585" s="156"/>
      <c r="D585" s="8"/>
      <c r="E585" s="8"/>
    </row>
    <row r="587" spans="1:5">
      <c r="A587" s="248" t="s">
        <v>124</v>
      </c>
      <c r="B587" s="248"/>
      <c r="C587" s="248"/>
      <c r="D587" s="248"/>
    </row>
    <row r="588" spans="1:5" ht="76.5">
      <c r="A588" s="1" t="s">
        <v>2</v>
      </c>
      <c r="B588" s="1" t="s">
        <v>3</v>
      </c>
      <c r="C588" s="1" t="s">
        <v>4</v>
      </c>
      <c r="D588" s="1" t="s">
        <v>5</v>
      </c>
    </row>
    <row r="589" spans="1:5">
      <c r="A589" s="29">
        <v>1</v>
      </c>
      <c r="B589" s="29"/>
      <c r="C589" s="29">
        <v>4</v>
      </c>
      <c r="D589" s="29">
        <v>100</v>
      </c>
    </row>
    <row r="591" spans="1:5" ht="28.5" customHeight="1">
      <c r="A591" s="248" t="s">
        <v>125</v>
      </c>
      <c r="B591" s="248"/>
      <c r="C591" s="248"/>
      <c r="D591" s="248"/>
      <c r="E591" s="248"/>
    </row>
    <row r="592" spans="1:5" ht="89.25">
      <c r="A592" s="1" t="s">
        <v>2</v>
      </c>
      <c r="B592" s="1" t="s">
        <v>3</v>
      </c>
      <c r="C592" s="1" t="s">
        <v>4</v>
      </c>
      <c r="D592" s="1" t="s">
        <v>72</v>
      </c>
      <c r="E592" s="1" t="s">
        <v>5</v>
      </c>
    </row>
    <row r="593" spans="1:5" ht="38.25">
      <c r="A593" s="33">
        <v>1</v>
      </c>
      <c r="B593" s="33" t="s">
        <v>126</v>
      </c>
      <c r="C593" s="198">
        <v>1</v>
      </c>
      <c r="D593" s="112">
        <f>C593/7*100</f>
        <v>14.285714285714285</v>
      </c>
      <c r="E593" s="33">
        <v>25</v>
      </c>
    </row>
    <row r="594" spans="1:5" ht="38.25">
      <c r="A594" s="33">
        <v>2</v>
      </c>
      <c r="B594" s="33" t="s">
        <v>127</v>
      </c>
      <c r="C594" s="198"/>
      <c r="D594" s="33"/>
      <c r="E594" s="33"/>
    </row>
    <row r="595" spans="1:5" ht="38.25">
      <c r="A595" s="33">
        <v>3</v>
      </c>
      <c r="B595" s="33" t="s">
        <v>128</v>
      </c>
      <c r="C595" s="198"/>
      <c r="D595" s="33"/>
      <c r="E595" s="33"/>
    </row>
    <row r="596" spans="1:5" ht="38.25">
      <c r="A596" s="33">
        <v>4</v>
      </c>
      <c r="B596" s="33" t="s">
        <v>129</v>
      </c>
      <c r="C596" s="198"/>
      <c r="D596" s="33"/>
      <c r="E596" s="33"/>
    </row>
    <row r="597" spans="1:5" ht="25.5">
      <c r="A597" s="33">
        <v>5</v>
      </c>
      <c r="B597" s="33" t="s">
        <v>130</v>
      </c>
      <c r="C597" s="198">
        <v>2</v>
      </c>
      <c r="D597" s="112">
        <f>C597/7*100</f>
        <v>28.571428571428569</v>
      </c>
      <c r="E597" s="33">
        <v>50</v>
      </c>
    </row>
    <row r="598" spans="1:5">
      <c r="A598" s="33">
        <v>6</v>
      </c>
      <c r="B598" s="33" t="s">
        <v>109</v>
      </c>
      <c r="C598" s="198"/>
      <c r="D598" s="8"/>
      <c r="E598" s="8"/>
    </row>
    <row r="600" spans="1:5">
      <c r="A600" s="248" t="s">
        <v>131</v>
      </c>
      <c r="B600" s="248"/>
      <c r="C600" s="248"/>
      <c r="D600" s="248"/>
    </row>
    <row r="601" spans="1:5" ht="76.5">
      <c r="A601" s="1" t="s">
        <v>2</v>
      </c>
      <c r="B601" s="1" t="s">
        <v>3</v>
      </c>
      <c r="C601" s="1" t="s">
        <v>4</v>
      </c>
      <c r="D601" s="1" t="s">
        <v>5</v>
      </c>
    </row>
    <row r="602" spans="1:5">
      <c r="A602" s="29">
        <v>1</v>
      </c>
      <c r="B602" s="29"/>
      <c r="C602" s="29">
        <v>4</v>
      </c>
      <c r="D602" s="29">
        <v>100</v>
      </c>
    </row>
    <row r="604" spans="1:5">
      <c r="A604" s="248" t="s">
        <v>132</v>
      </c>
      <c r="B604" s="248"/>
      <c r="C604" s="248"/>
      <c r="D604" s="248"/>
    </row>
    <row r="605" spans="1:5" ht="76.5">
      <c r="A605" s="1" t="s">
        <v>2</v>
      </c>
      <c r="B605" s="1" t="s">
        <v>3</v>
      </c>
      <c r="C605" s="1" t="s">
        <v>4</v>
      </c>
      <c r="D605" s="1" t="s">
        <v>5</v>
      </c>
    </row>
    <row r="606" spans="1:5" ht="25.5">
      <c r="A606" s="33">
        <v>1</v>
      </c>
      <c r="B606" s="29" t="s">
        <v>195</v>
      </c>
      <c r="C606" s="33">
        <v>1</v>
      </c>
      <c r="D606" s="33">
        <v>25</v>
      </c>
    </row>
    <row r="607" spans="1:5">
      <c r="A607" s="33">
        <v>2</v>
      </c>
      <c r="B607" s="29" t="s">
        <v>196</v>
      </c>
      <c r="C607" s="33">
        <v>1</v>
      </c>
      <c r="D607" s="33">
        <v>25</v>
      </c>
    </row>
    <row r="608" spans="1:5">
      <c r="A608" s="33">
        <v>3</v>
      </c>
      <c r="B608" s="29" t="s">
        <v>197</v>
      </c>
      <c r="C608" s="33">
        <v>1</v>
      </c>
      <c r="D608" s="33">
        <v>25</v>
      </c>
    </row>
    <row r="609" spans="1:4">
      <c r="A609" s="33">
        <v>4</v>
      </c>
      <c r="B609" s="33" t="s">
        <v>198</v>
      </c>
      <c r="C609" s="33">
        <v>1</v>
      </c>
      <c r="D609" s="33">
        <v>25</v>
      </c>
    </row>
    <row r="611" spans="1:4">
      <c r="A611" s="248" t="s">
        <v>133</v>
      </c>
      <c r="B611" s="248"/>
      <c r="C611" s="248"/>
      <c r="D611" s="248"/>
    </row>
    <row r="612" spans="1:4" ht="76.5">
      <c r="A612" s="1" t="s">
        <v>2</v>
      </c>
      <c r="B612" s="1" t="s">
        <v>3</v>
      </c>
      <c r="C612" s="1" t="s">
        <v>4</v>
      </c>
      <c r="D612" s="1" t="s">
        <v>5</v>
      </c>
    </row>
    <row r="613" spans="1:4">
      <c r="A613" s="23">
        <v>1</v>
      </c>
      <c r="B613" s="29" t="s">
        <v>199</v>
      </c>
      <c r="C613" s="33">
        <v>1</v>
      </c>
      <c r="D613" s="33">
        <v>25</v>
      </c>
    </row>
    <row r="614" spans="1:4">
      <c r="A614" s="23">
        <v>2</v>
      </c>
      <c r="B614" s="29" t="s">
        <v>200</v>
      </c>
      <c r="C614" s="33">
        <v>2</v>
      </c>
      <c r="D614" s="33">
        <v>50</v>
      </c>
    </row>
    <row r="615" spans="1:4" ht="25.5">
      <c r="A615" s="23">
        <v>3</v>
      </c>
      <c r="B615" s="29" t="s">
        <v>201</v>
      </c>
      <c r="C615" s="33">
        <v>1</v>
      </c>
      <c r="D615" s="33">
        <v>25</v>
      </c>
    </row>
    <row r="617" spans="1:4">
      <c r="A617" s="248" t="s">
        <v>135</v>
      </c>
      <c r="B617" s="248"/>
      <c r="C617" s="248"/>
      <c r="D617" s="248"/>
    </row>
    <row r="618" spans="1:4" ht="76.5">
      <c r="A618" s="18" t="s">
        <v>2</v>
      </c>
      <c r="B618" s="18" t="s">
        <v>3</v>
      </c>
      <c r="C618" s="18" t="s">
        <v>4</v>
      </c>
      <c r="D618" s="18" t="s">
        <v>5</v>
      </c>
    </row>
    <row r="619" spans="1:4">
      <c r="A619" s="201">
        <v>1</v>
      </c>
      <c r="B619" s="29">
        <v>87013256705</v>
      </c>
      <c r="C619" s="33">
        <v>1</v>
      </c>
      <c r="D619" s="33">
        <v>25</v>
      </c>
    </row>
    <row r="620" spans="1:4">
      <c r="A620" s="201">
        <v>2</v>
      </c>
      <c r="B620" s="33">
        <v>87058650800</v>
      </c>
      <c r="C620" s="33">
        <v>1</v>
      </c>
      <c r="D620" s="33">
        <v>25</v>
      </c>
    </row>
  </sheetData>
  <mergeCells count="131">
    <mergeCell ref="D20:D24"/>
    <mergeCell ref="D25:D29"/>
    <mergeCell ref="A31:D31"/>
    <mergeCell ref="D33:D37"/>
    <mergeCell ref="D38:D42"/>
    <mergeCell ref="A44:D44"/>
    <mergeCell ref="A1:D1"/>
    <mergeCell ref="A2:D2"/>
    <mergeCell ref="A3:D3"/>
    <mergeCell ref="A7:D7"/>
    <mergeCell ref="A13:D13"/>
    <mergeCell ref="A18:D18"/>
    <mergeCell ref="D72:D76"/>
    <mergeCell ref="D77:D81"/>
    <mergeCell ref="A83:D83"/>
    <mergeCell ref="D85:D89"/>
    <mergeCell ref="D90:D94"/>
    <mergeCell ref="A96:D96"/>
    <mergeCell ref="D46:D50"/>
    <mergeCell ref="D51:D55"/>
    <mergeCell ref="A57:D57"/>
    <mergeCell ref="D59:D63"/>
    <mergeCell ref="D64:D68"/>
    <mergeCell ref="A70:D70"/>
    <mergeCell ref="D124:D128"/>
    <mergeCell ref="D129:D133"/>
    <mergeCell ref="A135:D135"/>
    <mergeCell ref="D137:D141"/>
    <mergeCell ref="D142:D146"/>
    <mergeCell ref="A148:D148"/>
    <mergeCell ref="D98:D102"/>
    <mergeCell ref="D103:D107"/>
    <mergeCell ref="A109:D109"/>
    <mergeCell ref="D111:D115"/>
    <mergeCell ref="D116:D120"/>
    <mergeCell ref="A122:D122"/>
    <mergeCell ref="D176:D180"/>
    <mergeCell ref="D181:D185"/>
    <mergeCell ref="A187:D187"/>
    <mergeCell ref="D189:D193"/>
    <mergeCell ref="D194:D198"/>
    <mergeCell ref="A200:D200"/>
    <mergeCell ref="D150:D154"/>
    <mergeCell ref="D155:D159"/>
    <mergeCell ref="A161:D161"/>
    <mergeCell ref="D163:D167"/>
    <mergeCell ref="D168:D172"/>
    <mergeCell ref="A174:D174"/>
    <mergeCell ref="D228:D232"/>
    <mergeCell ref="D233:D237"/>
    <mergeCell ref="A239:D239"/>
    <mergeCell ref="D241:D245"/>
    <mergeCell ref="D246:D250"/>
    <mergeCell ref="A252:D252"/>
    <mergeCell ref="D202:D206"/>
    <mergeCell ref="D207:D211"/>
    <mergeCell ref="A213:D213"/>
    <mergeCell ref="D215:D219"/>
    <mergeCell ref="D220:D224"/>
    <mergeCell ref="A226:D226"/>
    <mergeCell ref="D280:D284"/>
    <mergeCell ref="D285:D289"/>
    <mergeCell ref="A291:D291"/>
    <mergeCell ref="D293:D297"/>
    <mergeCell ref="D298:D302"/>
    <mergeCell ref="A304:D304"/>
    <mergeCell ref="D254:D258"/>
    <mergeCell ref="D259:D263"/>
    <mergeCell ref="A265:D265"/>
    <mergeCell ref="D267:D271"/>
    <mergeCell ref="D272:D276"/>
    <mergeCell ref="A278:D278"/>
    <mergeCell ref="D332:D336"/>
    <mergeCell ref="D337:D341"/>
    <mergeCell ref="A343:D343"/>
    <mergeCell ref="D345:D349"/>
    <mergeCell ref="D350:D354"/>
    <mergeCell ref="A356:D356"/>
    <mergeCell ref="D306:D310"/>
    <mergeCell ref="D311:D315"/>
    <mergeCell ref="A317:D317"/>
    <mergeCell ref="D319:D323"/>
    <mergeCell ref="D324:D328"/>
    <mergeCell ref="A330:D330"/>
    <mergeCell ref="D384:D388"/>
    <mergeCell ref="D389:D393"/>
    <mergeCell ref="A395:D395"/>
    <mergeCell ref="D397:D401"/>
    <mergeCell ref="D402:D406"/>
    <mergeCell ref="A408:D408"/>
    <mergeCell ref="D358:D362"/>
    <mergeCell ref="D363:D367"/>
    <mergeCell ref="A369:D369"/>
    <mergeCell ref="D371:D375"/>
    <mergeCell ref="D376:D380"/>
    <mergeCell ref="A382:D382"/>
    <mergeCell ref="D436:D440"/>
    <mergeCell ref="D441:D445"/>
    <mergeCell ref="A447:D447"/>
    <mergeCell ref="D449:D453"/>
    <mergeCell ref="D454:D458"/>
    <mergeCell ref="A460:D460"/>
    <mergeCell ref="D410:D414"/>
    <mergeCell ref="D415:D419"/>
    <mergeCell ref="A421:D421"/>
    <mergeCell ref="D423:D427"/>
    <mergeCell ref="D428:D432"/>
    <mergeCell ref="A434:D434"/>
    <mergeCell ref="A501:D501"/>
    <mergeCell ref="A507:E507"/>
    <mergeCell ref="A515:D515"/>
    <mergeCell ref="A519:D519"/>
    <mergeCell ref="A525:D525"/>
    <mergeCell ref="A531:D531"/>
    <mergeCell ref="D462:D466"/>
    <mergeCell ref="D467:D471"/>
    <mergeCell ref="A473:D473"/>
    <mergeCell ref="A480:D480"/>
    <mergeCell ref="A487:D487"/>
    <mergeCell ref="A494:D494"/>
    <mergeCell ref="A591:E591"/>
    <mergeCell ref="A600:D600"/>
    <mergeCell ref="A604:D604"/>
    <mergeCell ref="A611:D611"/>
    <mergeCell ref="A617:D617"/>
    <mergeCell ref="A538:D538"/>
    <mergeCell ref="A546:E546"/>
    <mergeCell ref="A565:D565"/>
    <mergeCell ref="A569:D569"/>
    <mergeCell ref="A575:E575"/>
    <mergeCell ref="A587:D58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9"/>
  <sheetViews>
    <sheetView topLeftCell="A458" zoomScaleNormal="100" workbookViewId="0">
      <selection activeCell="F474" sqref="F474"/>
    </sheetView>
  </sheetViews>
  <sheetFormatPr defaultRowHeight="14.25"/>
  <cols>
    <col min="1" max="1" width="21.375" style="200" customWidth="1"/>
    <col min="2" max="2" width="32.5" style="200" customWidth="1"/>
    <col min="3" max="4" width="9.25" style="200" customWidth="1"/>
    <col min="5" max="5" width="8.5" style="200" bestFit="1" customWidth="1"/>
    <col min="6" max="16384" width="9" style="200"/>
  </cols>
  <sheetData>
    <row r="1" spans="1:4" ht="20.25">
      <c r="A1" s="249" t="s">
        <v>202</v>
      </c>
      <c r="B1" s="249"/>
      <c r="C1" s="249"/>
      <c r="D1" s="249"/>
    </row>
    <row r="2" spans="1:4">
      <c r="A2" s="250" t="s">
        <v>137</v>
      </c>
      <c r="B2" s="251"/>
      <c r="C2" s="251"/>
      <c r="D2" s="252"/>
    </row>
    <row r="3" spans="1:4">
      <c r="A3" s="245" t="s">
        <v>1</v>
      </c>
      <c r="B3" s="246"/>
      <c r="C3" s="246"/>
      <c r="D3" s="247"/>
    </row>
    <row r="4" spans="1:4" ht="76.5">
      <c r="A4" s="1" t="s">
        <v>2</v>
      </c>
      <c r="B4" s="1" t="s">
        <v>3</v>
      </c>
      <c r="C4" s="1" t="s">
        <v>4</v>
      </c>
      <c r="D4" s="1" t="s">
        <v>5</v>
      </c>
    </row>
    <row r="5" spans="1:4">
      <c r="A5" s="33">
        <v>1</v>
      </c>
      <c r="B5" s="199" t="s">
        <v>203</v>
      </c>
      <c r="C5" s="33">
        <v>3</v>
      </c>
      <c r="D5" s="33">
        <v>100</v>
      </c>
    </row>
    <row r="7" spans="1:4">
      <c r="A7" s="245" t="s">
        <v>6</v>
      </c>
      <c r="B7" s="246"/>
      <c r="C7" s="246"/>
      <c r="D7" s="247"/>
    </row>
    <row r="8" spans="1:4" ht="76.5">
      <c r="A8" s="1" t="s">
        <v>2</v>
      </c>
      <c r="B8" s="1" t="s">
        <v>3</v>
      </c>
      <c r="C8" s="1" t="s">
        <v>4</v>
      </c>
      <c r="D8" s="1" t="s">
        <v>5</v>
      </c>
    </row>
    <row r="9" spans="1:4">
      <c r="A9" s="33">
        <v>1</v>
      </c>
      <c r="B9" s="33">
        <v>2017</v>
      </c>
      <c r="C9" s="33">
        <v>2</v>
      </c>
      <c r="D9" s="33">
        <v>66.67</v>
      </c>
    </row>
    <row r="10" spans="1:4">
      <c r="A10" s="33">
        <v>2</v>
      </c>
      <c r="B10" s="33">
        <v>2018</v>
      </c>
      <c r="C10" s="33"/>
      <c r="D10" s="33"/>
    </row>
    <row r="11" spans="1:4">
      <c r="A11" s="33">
        <v>3</v>
      </c>
      <c r="B11" s="33">
        <v>2019</v>
      </c>
      <c r="C11" s="33">
        <v>1</v>
      </c>
      <c r="D11" s="33">
        <v>33.33</v>
      </c>
    </row>
    <row r="12" spans="1:4">
      <c r="A12" s="19"/>
      <c r="B12" s="20"/>
      <c r="C12" s="21"/>
      <c r="D12" s="22"/>
    </row>
    <row r="13" spans="1:4">
      <c r="A13" s="255" t="s">
        <v>7</v>
      </c>
      <c r="B13" s="256"/>
      <c r="C13" s="256"/>
      <c r="D13" s="257"/>
    </row>
    <row r="14" spans="1:4" ht="76.5">
      <c r="A14" s="1" t="s">
        <v>2</v>
      </c>
      <c r="B14" s="1" t="s">
        <v>3</v>
      </c>
      <c r="C14" s="1" t="s">
        <v>4</v>
      </c>
      <c r="D14" s="1" t="s">
        <v>5</v>
      </c>
    </row>
    <row r="15" spans="1:4">
      <c r="A15" s="29">
        <v>1</v>
      </c>
      <c r="B15" s="29" t="s">
        <v>8</v>
      </c>
      <c r="C15" s="29">
        <v>3</v>
      </c>
      <c r="D15" s="29">
        <v>100</v>
      </c>
    </row>
    <row r="16" spans="1:4">
      <c r="A16" s="29">
        <v>2</v>
      </c>
      <c r="B16" s="29" t="s">
        <v>9</v>
      </c>
      <c r="C16" s="29"/>
      <c r="D16" s="29"/>
    </row>
    <row r="18" spans="1:4">
      <c r="A18" s="245" t="s">
        <v>10</v>
      </c>
      <c r="B18" s="246"/>
      <c r="C18" s="246"/>
      <c r="D18" s="247"/>
    </row>
    <row r="19" spans="1:4" ht="25.5">
      <c r="A19" s="1" t="s">
        <v>11</v>
      </c>
      <c r="B19" s="1" t="s">
        <v>4</v>
      </c>
      <c r="C19" s="1" t="s">
        <v>12</v>
      </c>
      <c r="D19" s="1" t="s">
        <v>13</v>
      </c>
    </row>
    <row r="20" spans="1:4">
      <c r="A20" s="33" t="s">
        <v>14</v>
      </c>
      <c r="B20" s="202">
        <v>0</v>
      </c>
      <c r="C20" s="33">
        <f>B20/3*100</f>
        <v>0</v>
      </c>
      <c r="D20" s="244">
        <f>(B20*5+B21*4+B22*3+B23*2+B24*1)/SUM(B20:B24)</f>
        <v>4</v>
      </c>
    </row>
    <row r="21" spans="1:4">
      <c r="A21" s="33" t="s">
        <v>15</v>
      </c>
      <c r="B21" s="202">
        <v>3</v>
      </c>
      <c r="C21" s="154">
        <f t="shared" ref="C21:C29" si="0">B21/3*100</f>
        <v>100</v>
      </c>
      <c r="D21" s="244"/>
    </row>
    <row r="22" spans="1:4">
      <c r="A22" s="33" t="s">
        <v>16</v>
      </c>
      <c r="B22" s="202">
        <v>0</v>
      </c>
      <c r="C22" s="154">
        <f t="shared" si="0"/>
        <v>0</v>
      </c>
      <c r="D22" s="244"/>
    </row>
    <row r="23" spans="1:4">
      <c r="A23" s="33" t="s">
        <v>17</v>
      </c>
      <c r="B23" s="202">
        <v>0</v>
      </c>
      <c r="C23" s="154">
        <f t="shared" si="0"/>
        <v>0</v>
      </c>
      <c r="D23" s="244"/>
    </row>
    <row r="24" spans="1:4">
      <c r="A24" s="33" t="s">
        <v>18</v>
      </c>
      <c r="B24" s="202">
        <v>0</v>
      </c>
      <c r="C24" s="154">
        <f t="shared" si="0"/>
        <v>0</v>
      </c>
      <c r="D24" s="244"/>
    </row>
    <row r="25" spans="1:4">
      <c r="A25" s="33" t="s">
        <v>19</v>
      </c>
      <c r="B25" s="202">
        <v>0</v>
      </c>
      <c r="C25" s="154">
        <f t="shared" si="0"/>
        <v>0</v>
      </c>
      <c r="D25" s="244">
        <f>(B25*5+B26*4+B27*3+B28*2+B29*1)/SUM(B25:B29)</f>
        <v>4</v>
      </c>
    </row>
    <row r="26" spans="1:4">
      <c r="A26" s="33" t="s">
        <v>20</v>
      </c>
      <c r="B26" s="202">
        <v>3</v>
      </c>
      <c r="C26" s="154">
        <f t="shared" si="0"/>
        <v>100</v>
      </c>
      <c r="D26" s="244"/>
    </row>
    <row r="27" spans="1:4">
      <c r="A27" s="33" t="s">
        <v>21</v>
      </c>
      <c r="B27" s="202">
        <v>0</v>
      </c>
      <c r="C27" s="154">
        <f t="shared" si="0"/>
        <v>0</v>
      </c>
      <c r="D27" s="244"/>
    </row>
    <row r="28" spans="1:4">
      <c r="A28" s="33" t="s">
        <v>22</v>
      </c>
      <c r="B28" s="202">
        <v>0</v>
      </c>
      <c r="C28" s="154">
        <f t="shared" si="0"/>
        <v>0</v>
      </c>
      <c r="D28" s="244"/>
    </row>
    <row r="29" spans="1:4">
      <c r="A29" s="33" t="s">
        <v>23</v>
      </c>
      <c r="B29" s="202">
        <v>0</v>
      </c>
      <c r="C29" s="154">
        <f t="shared" si="0"/>
        <v>0</v>
      </c>
      <c r="D29" s="244"/>
    </row>
    <row r="31" spans="1:4">
      <c r="A31" s="245" t="s">
        <v>24</v>
      </c>
      <c r="B31" s="246"/>
      <c r="C31" s="246"/>
      <c r="D31" s="247"/>
    </row>
    <row r="32" spans="1:4" ht="25.5">
      <c r="A32" s="1" t="s">
        <v>11</v>
      </c>
      <c r="B32" s="1" t="s">
        <v>4</v>
      </c>
      <c r="C32" s="1" t="s">
        <v>12</v>
      </c>
      <c r="D32" s="1" t="s">
        <v>13</v>
      </c>
    </row>
    <row r="33" spans="1:4">
      <c r="A33" s="33" t="s">
        <v>14</v>
      </c>
      <c r="B33" s="203">
        <v>0</v>
      </c>
      <c r="C33" s="154">
        <f>B33/3*100</f>
        <v>0</v>
      </c>
      <c r="D33" s="244">
        <f>(B33*5+B34*4+B35*3+B36*2+B37*1)/SUM(B33:B37)</f>
        <v>4</v>
      </c>
    </row>
    <row r="34" spans="1:4">
      <c r="A34" s="33" t="s">
        <v>15</v>
      </c>
      <c r="B34" s="203">
        <v>3</v>
      </c>
      <c r="C34" s="154">
        <f t="shared" ref="C34:C42" si="1">B34/3*100</f>
        <v>100</v>
      </c>
      <c r="D34" s="244"/>
    </row>
    <row r="35" spans="1:4">
      <c r="A35" s="33" t="s">
        <v>16</v>
      </c>
      <c r="B35" s="203">
        <v>0</v>
      </c>
      <c r="C35" s="154">
        <f t="shared" si="1"/>
        <v>0</v>
      </c>
      <c r="D35" s="244"/>
    </row>
    <row r="36" spans="1:4">
      <c r="A36" s="33" t="s">
        <v>17</v>
      </c>
      <c r="B36" s="203">
        <v>0</v>
      </c>
      <c r="C36" s="154">
        <f t="shared" si="1"/>
        <v>0</v>
      </c>
      <c r="D36" s="244"/>
    </row>
    <row r="37" spans="1:4">
      <c r="A37" s="33" t="s">
        <v>18</v>
      </c>
      <c r="B37" s="203">
        <v>0</v>
      </c>
      <c r="C37" s="154">
        <f t="shared" si="1"/>
        <v>0</v>
      </c>
      <c r="D37" s="244"/>
    </row>
    <row r="38" spans="1:4">
      <c r="A38" s="33" t="s">
        <v>19</v>
      </c>
      <c r="B38" s="203">
        <v>0</v>
      </c>
      <c r="C38" s="154">
        <f t="shared" si="1"/>
        <v>0</v>
      </c>
      <c r="D38" s="244">
        <f>(B38*5+B39*4+B40*3+B41*2+B42*1)/SUM(B38:B42)</f>
        <v>4</v>
      </c>
    </row>
    <row r="39" spans="1:4">
      <c r="A39" s="33" t="s">
        <v>20</v>
      </c>
      <c r="B39" s="203">
        <v>3</v>
      </c>
      <c r="C39" s="154">
        <f t="shared" si="1"/>
        <v>100</v>
      </c>
      <c r="D39" s="244"/>
    </row>
    <row r="40" spans="1:4">
      <c r="A40" s="33" t="s">
        <v>21</v>
      </c>
      <c r="B40" s="203">
        <v>0</v>
      </c>
      <c r="C40" s="154">
        <f t="shared" si="1"/>
        <v>0</v>
      </c>
      <c r="D40" s="244"/>
    </row>
    <row r="41" spans="1:4">
      <c r="A41" s="33" t="s">
        <v>22</v>
      </c>
      <c r="B41" s="203">
        <v>0</v>
      </c>
      <c r="C41" s="154">
        <f t="shared" si="1"/>
        <v>0</v>
      </c>
      <c r="D41" s="244"/>
    </row>
    <row r="42" spans="1:4">
      <c r="A42" s="33" t="s">
        <v>23</v>
      </c>
      <c r="B42" s="203">
        <v>0</v>
      </c>
      <c r="C42" s="154">
        <f t="shared" si="1"/>
        <v>0</v>
      </c>
      <c r="D42" s="244"/>
    </row>
    <row r="44" spans="1:4">
      <c r="A44" s="245" t="s">
        <v>25</v>
      </c>
      <c r="B44" s="246"/>
      <c r="C44" s="246"/>
      <c r="D44" s="247"/>
    </row>
    <row r="45" spans="1:4" ht="25.5">
      <c r="A45" s="1" t="s">
        <v>11</v>
      </c>
      <c r="B45" s="1" t="s">
        <v>4</v>
      </c>
      <c r="C45" s="1" t="s">
        <v>12</v>
      </c>
      <c r="D45" s="1" t="s">
        <v>13</v>
      </c>
    </row>
    <row r="46" spans="1:4">
      <c r="A46" s="33" t="s">
        <v>14</v>
      </c>
      <c r="B46" s="204">
        <v>0</v>
      </c>
      <c r="C46" s="154">
        <f>B46/3*100</f>
        <v>0</v>
      </c>
      <c r="D46" s="258">
        <f>(B46*5+B47*4+B48*3+B49*2+B50*1)/SUM(B46:B50)</f>
        <v>2.3333333333333335</v>
      </c>
    </row>
    <row r="47" spans="1:4">
      <c r="A47" s="33" t="s">
        <v>15</v>
      </c>
      <c r="B47" s="204">
        <v>0</v>
      </c>
      <c r="C47" s="154">
        <f t="shared" ref="C47:C55" si="2">B47/3*100</f>
        <v>0</v>
      </c>
      <c r="D47" s="258"/>
    </row>
    <row r="48" spans="1:4">
      <c r="A48" s="33" t="s">
        <v>16</v>
      </c>
      <c r="B48" s="204">
        <v>2</v>
      </c>
      <c r="C48" s="155">
        <f t="shared" si="2"/>
        <v>66.666666666666657</v>
      </c>
      <c r="D48" s="258"/>
    </row>
    <row r="49" spans="1:4">
      <c r="A49" s="33" t="s">
        <v>17</v>
      </c>
      <c r="B49" s="204">
        <v>0</v>
      </c>
      <c r="C49" s="154">
        <f t="shared" si="2"/>
        <v>0</v>
      </c>
      <c r="D49" s="258"/>
    </row>
    <row r="50" spans="1:4">
      <c r="A50" s="33" t="s">
        <v>18</v>
      </c>
      <c r="B50" s="204">
        <v>1</v>
      </c>
      <c r="C50" s="155">
        <f t="shared" si="2"/>
        <v>33.333333333333329</v>
      </c>
      <c r="D50" s="258"/>
    </row>
    <row r="51" spans="1:4">
      <c r="A51" s="33" t="s">
        <v>19</v>
      </c>
      <c r="B51" s="204">
        <v>0</v>
      </c>
      <c r="C51" s="154">
        <f t="shared" si="2"/>
        <v>0</v>
      </c>
      <c r="D51" s="253">
        <f>(B51*5+B52*4+B53*3+B54*2+B55*1)/SUM(B51:B55)</f>
        <v>3.5</v>
      </c>
    </row>
    <row r="52" spans="1:4">
      <c r="A52" s="33" t="s">
        <v>20</v>
      </c>
      <c r="B52" s="204">
        <v>1</v>
      </c>
      <c r="C52" s="155">
        <f t="shared" si="2"/>
        <v>33.333333333333329</v>
      </c>
      <c r="D52" s="253"/>
    </row>
    <row r="53" spans="1:4">
      <c r="A53" s="33" t="s">
        <v>21</v>
      </c>
      <c r="B53" s="204">
        <v>1</v>
      </c>
      <c r="C53" s="155">
        <f t="shared" si="2"/>
        <v>33.333333333333329</v>
      </c>
      <c r="D53" s="253"/>
    </row>
    <row r="54" spans="1:4">
      <c r="A54" s="33" t="s">
        <v>22</v>
      </c>
      <c r="B54" s="204">
        <v>0</v>
      </c>
      <c r="C54" s="154">
        <f t="shared" si="2"/>
        <v>0</v>
      </c>
      <c r="D54" s="253"/>
    </row>
    <row r="55" spans="1:4">
      <c r="A55" s="33" t="s">
        <v>23</v>
      </c>
      <c r="B55" s="204">
        <v>0</v>
      </c>
      <c r="C55" s="154">
        <f t="shared" si="2"/>
        <v>0</v>
      </c>
      <c r="D55" s="253"/>
    </row>
    <row r="57" spans="1:4">
      <c r="A57" s="245" t="s">
        <v>26</v>
      </c>
      <c r="B57" s="246"/>
      <c r="C57" s="246"/>
      <c r="D57" s="247"/>
    </row>
    <row r="58" spans="1:4" ht="25.5">
      <c r="A58" s="4" t="s">
        <v>11</v>
      </c>
      <c r="B58" s="1" t="s">
        <v>4</v>
      </c>
      <c r="C58" s="1" t="s">
        <v>12</v>
      </c>
      <c r="D58" s="1" t="s">
        <v>13</v>
      </c>
    </row>
    <row r="59" spans="1:4">
      <c r="A59" s="33" t="s">
        <v>14</v>
      </c>
      <c r="B59" s="237">
        <v>0</v>
      </c>
      <c r="C59" s="154">
        <f>B59/3*100</f>
        <v>0</v>
      </c>
      <c r="D59" s="258">
        <f>(B59*5+B60*4+B61*3+B62*2+B63*1)/SUM(B59:B63)</f>
        <v>3.6666666666666665</v>
      </c>
    </row>
    <row r="60" spans="1:4">
      <c r="A60" s="33" t="s">
        <v>15</v>
      </c>
      <c r="B60" s="237">
        <v>2</v>
      </c>
      <c r="C60" s="155">
        <f t="shared" ref="C60:C68" si="3">B60/3*100</f>
        <v>66.666666666666657</v>
      </c>
      <c r="D60" s="258"/>
    </row>
    <row r="61" spans="1:4">
      <c r="A61" s="33" t="s">
        <v>16</v>
      </c>
      <c r="B61" s="237">
        <v>1</v>
      </c>
      <c r="C61" s="155">
        <f t="shared" si="3"/>
        <v>33.333333333333329</v>
      </c>
      <c r="D61" s="258"/>
    </row>
    <row r="62" spans="1:4">
      <c r="A62" s="33" t="s">
        <v>17</v>
      </c>
      <c r="B62" s="237">
        <v>0</v>
      </c>
      <c r="C62" s="154">
        <f t="shared" si="3"/>
        <v>0</v>
      </c>
      <c r="D62" s="258"/>
    </row>
    <row r="63" spans="1:4">
      <c r="A63" s="33" t="s">
        <v>18</v>
      </c>
      <c r="B63" s="237">
        <v>0</v>
      </c>
      <c r="C63" s="155">
        <f t="shared" si="3"/>
        <v>0</v>
      </c>
      <c r="D63" s="258"/>
    </row>
    <row r="64" spans="1:4">
      <c r="A64" s="33" t="s">
        <v>19</v>
      </c>
      <c r="B64" s="237">
        <v>0</v>
      </c>
      <c r="C64" s="154">
        <f t="shared" si="3"/>
        <v>0</v>
      </c>
      <c r="D64" s="260">
        <f>(B64*5+B65*4+B66*3+B67*2+B68*1)/SUM(B64:B68)</f>
        <v>3.6666666666666665</v>
      </c>
    </row>
    <row r="65" spans="1:4">
      <c r="A65" s="33" t="s">
        <v>20</v>
      </c>
      <c r="B65" s="237">
        <v>2</v>
      </c>
      <c r="C65" s="155">
        <f t="shared" si="3"/>
        <v>66.666666666666657</v>
      </c>
      <c r="D65" s="260"/>
    </row>
    <row r="66" spans="1:4">
      <c r="A66" s="33" t="s">
        <v>21</v>
      </c>
      <c r="B66" s="237">
        <v>1</v>
      </c>
      <c r="C66" s="155">
        <f t="shared" si="3"/>
        <v>33.333333333333329</v>
      </c>
      <c r="D66" s="260"/>
    </row>
    <row r="67" spans="1:4">
      <c r="A67" s="33" t="s">
        <v>22</v>
      </c>
      <c r="B67" s="237">
        <v>0</v>
      </c>
      <c r="C67" s="154">
        <f t="shared" si="3"/>
        <v>0</v>
      </c>
      <c r="D67" s="260"/>
    </row>
    <row r="68" spans="1:4">
      <c r="A68" s="33" t="s">
        <v>23</v>
      </c>
      <c r="B68" s="237">
        <v>0</v>
      </c>
      <c r="C68" s="154">
        <f t="shared" si="3"/>
        <v>0</v>
      </c>
      <c r="D68" s="260"/>
    </row>
    <row r="70" spans="1:4">
      <c r="A70" s="245" t="s">
        <v>27</v>
      </c>
      <c r="B70" s="246"/>
      <c r="C70" s="246"/>
      <c r="D70" s="247"/>
    </row>
    <row r="71" spans="1:4" ht="25.5">
      <c r="A71" s="1" t="s">
        <v>11</v>
      </c>
      <c r="B71" s="1" t="s">
        <v>4</v>
      </c>
      <c r="C71" s="1" t="s">
        <v>12</v>
      </c>
      <c r="D71" s="1" t="s">
        <v>13</v>
      </c>
    </row>
    <row r="72" spans="1:4">
      <c r="A72" s="33" t="s">
        <v>14</v>
      </c>
      <c r="B72" s="205">
        <v>0</v>
      </c>
      <c r="C72" s="154">
        <f>B72/3*100</f>
        <v>0</v>
      </c>
      <c r="D72" s="258">
        <f>(B72*5+B73*4+B74*3+B75*2+B76*1)/SUM(B72:B76)</f>
        <v>4</v>
      </c>
    </row>
    <row r="73" spans="1:4">
      <c r="A73" s="33" t="s">
        <v>15</v>
      </c>
      <c r="B73" s="205">
        <v>3</v>
      </c>
      <c r="C73" s="155">
        <f t="shared" ref="C73:C81" si="4">B73/3*100</f>
        <v>100</v>
      </c>
      <c r="D73" s="258"/>
    </row>
    <row r="74" spans="1:4">
      <c r="A74" s="33" t="s">
        <v>16</v>
      </c>
      <c r="B74" s="205">
        <v>0</v>
      </c>
      <c r="C74" s="155">
        <f t="shared" si="4"/>
        <v>0</v>
      </c>
      <c r="D74" s="258"/>
    </row>
    <row r="75" spans="1:4">
      <c r="A75" s="33" t="s">
        <v>17</v>
      </c>
      <c r="B75" s="205">
        <v>0</v>
      </c>
      <c r="C75" s="154">
        <f t="shared" si="4"/>
        <v>0</v>
      </c>
      <c r="D75" s="258"/>
    </row>
    <row r="76" spans="1:4">
      <c r="A76" s="33" t="s">
        <v>18</v>
      </c>
      <c r="B76" s="205">
        <v>0</v>
      </c>
      <c r="C76" s="155">
        <f t="shared" si="4"/>
        <v>0</v>
      </c>
      <c r="D76" s="258"/>
    </row>
    <row r="77" spans="1:4">
      <c r="A77" s="33" t="s">
        <v>19</v>
      </c>
      <c r="B77" s="205">
        <v>0</v>
      </c>
      <c r="C77" s="154">
        <f t="shared" si="4"/>
        <v>0</v>
      </c>
      <c r="D77" s="260">
        <f>(B77*5+B78*4+B79*3+B80*2+B81*1)/SUM(B77:B81)</f>
        <v>4</v>
      </c>
    </row>
    <row r="78" spans="1:4">
      <c r="A78" s="33" t="s">
        <v>20</v>
      </c>
      <c r="B78" s="205">
        <v>3</v>
      </c>
      <c r="C78" s="155">
        <f t="shared" si="4"/>
        <v>100</v>
      </c>
      <c r="D78" s="260"/>
    </row>
    <row r="79" spans="1:4">
      <c r="A79" s="33" t="s">
        <v>21</v>
      </c>
      <c r="B79" s="205">
        <v>0</v>
      </c>
      <c r="C79" s="155">
        <f t="shared" si="4"/>
        <v>0</v>
      </c>
      <c r="D79" s="260"/>
    </row>
    <row r="80" spans="1:4">
      <c r="A80" s="33" t="s">
        <v>22</v>
      </c>
      <c r="B80" s="205">
        <v>0</v>
      </c>
      <c r="C80" s="154">
        <f t="shared" si="4"/>
        <v>0</v>
      </c>
      <c r="D80" s="260"/>
    </row>
    <row r="81" spans="1:4">
      <c r="A81" s="33" t="s">
        <v>23</v>
      </c>
      <c r="B81" s="205">
        <v>0</v>
      </c>
      <c r="C81" s="154">
        <f t="shared" si="4"/>
        <v>0</v>
      </c>
      <c r="D81" s="260"/>
    </row>
    <row r="83" spans="1:4">
      <c r="A83" s="245" t="s">
        <v>28</v>
      </c>
      <c r="B83" s="246"/>
      <c r="C83" s="246"/>
      <c r="D83" s="247"/>
    </row>
    <row r="84" spans="1:4" ht="25.5">
      <c r="A84" s="1" t="s">
        <v>11</v>
      </c>
      <c r="B84" s="1" t="s">
        <v>4</v>
      </c>
      <c r="C84" s="1" t="s">
        <v>12</v>
      </c>
      <c r="D84" s="1" t="s">
        <v>13</v>
      </c>
    </row>
    <row r="85" spans="1:4">
      <c r="A85" s="33" t="s">
        <v>14</v>
      </c>
      <c r="B85" s="206">
        <v>0</v>
      </c>
      <c r="C85" s="154">
        <f>B85/3*100</f>
        <v>0</v>
      </c>
      <c r="D85" s="258">
        <f>(B85*5+B86*4+B87*3+B88*2+B89*1)/SUM(B85:B89)</f>
        <v>3.3333333333333335</v>
      </c>
    </row>
    <row r="86" spans="1:4">
      <c r="A86" s="33" t="s">
        <v>15</v>
      </c>
      <c r="B86" s="206">
        <v>1</v>
      </c>
      <c r="C86" s="155">
        <f t="shared" ref="C86:C94" si="5">B86/3*100</f>
        <v>33.333333333333329</v>
      </c>
      <c r="D86" s="258"/>
    </row>
    <row r="87" spans="1:4">
      <c r="A87" s="33" t="s">
        <v>16</v>
      </c>
      <c r="B87" s="206">
        <v>2</v>
      </c>
      <c r="C87" s="155">
        <f t="shared" si="5"/>
        <v>66.666666666666657</v>
      </c>
      <c r="D87" s="258"/>
    </row>
    <row r="88" spans="1:4">
      <c r="A88" s="33" t="s">
        <v>17</v>
      </c>
      <c r="B88" s="206">
        <v>0</v>
      </c>
      <c r="C88" s="154">
        <f t="shared" si="5"/>
        <v>0</v>
      </c>
      <c r="D88" s="258"/>
    </row>
    <row r="89" spans="1:4">
      <c r="A89" s="33" t="s">
        <v>18</v>
      </c>
      <c r="B89" s="206">
        <v>0</v>
      </c>
      <c r="C89" s="155">
        <f t="shared" si="5"/>
        <v>0</v>
      </c>
      <c r="D89" s="258"/>
    </row>
    <row r="90" spans="1:4">
      <c r="A90" s="33" t="s">
        <v>19</v>
      </c>
      <c r="B90" s="206">
        <v>0</v>
      </c>
      <c r="C90" s="154">
        <f t="shared" si="5"/>
        <v>0</v>
      </c>
      <c r="D90" s="260">
        <f>(B90*5+B91*4+B92*3+B93*2+B94*1)/SUM(B90:B94)</f>
        <v>4</v>
      </c>
    </row>
    <row r="91" spans="1:4">
      <c r="A91" s="33" t="s">
        <v>20</v>
      </c>
      <c r="B91" s="206">
        <v>3</v>
      </c>
      <c r="C91" s="155">
        <f t="shared" si="5"/>
        <v>100</v>
      </c>
      <c r="D91" s="260"/>
    </row>
    <row r="92" spans="1:4">
      <c r="A92" s="33" t="s">
        <v>21</v>
      </c>
      <c r="B92" s="206">
        <v>0</v>
      </c>
      <c r="C92" s="155">
        <f t="shared" si="5"/>
        <v>0</v>
      </c>
      <c r="D92" s="260"/>
    </row>
    <row r="93" spans="1:4">
      <c r="A93" s="33" t="s">
        <v>22</v>
      </c>
      <c r="B93" s="206">
        <v>0</v>
      </c>
      <c r="C93" s="154">
        <f t="shared" si="5"/>
        <v>0</v>
      </c>
      <c r="D93" s="260"/>
    </row>
    <row r="94" spans="1:4">
      <c r="A94" s="33" t="s">
        <v>23</v>
      </c>
      <c r="B94" s="206">
        <v>0</v>
      </c>
      <c r="C94" s="154">
        <f t="shared" si="5"/>
        <v>0</v>
      </c>
      <c r="D94" s="260"/>
    </row>
    <row r="96" spans="1:4">
      <c r="A96" s="248" t="s">
        <v>29</v>
      </c>
      <c r="B96" s="248"/>
      <c r="C96" s="248"/>
      <c r="D96" s="248"/>
    </row>
    <row r="97" spans="1:4" ht="25.5">
      <c r="A97" s="1" t="s">
        <v>11</v>
      </c>
      <c r="B97" s="1" t="s">
        <v>4</v>
      </c>
      <c r="C97" s="1" t="s">
        <v>12</v>
      </c>
      <c r="D97" s="1" t="s">
        <v>13</v>
      </c>
    </row>
    <row r="98" spans="1:4">
      <c r="A98" s="33" t="s">
        <v>14</v>
      </c>
      <c r="B98" s="207">
        <v>1</v>
      </c>
      <c r="C98" s="155">
        <f>B98/3*100</f>
        <v>33.333333333333329</v>
      </c>
      <c r="D98" s="258">
        <f>(B98*5+B99*4+B100*3+B101*2+B102*1)/SUM(B98:B102)</f>
        <v>4.333333333333333</v>
      </c>
    </row>
    <row r="99" spans="1:4">
      <c r="A99" s="33" t="s">
        <v>15</v>
      </c>
      <c r="B99" s="207">
        <v>2</v>
      </c>
      <c r="C99" s="155">
        <f t="shared" ref="C99:C107" si="6">B99/3*100</f>
        <v>66.666666666666657</v>
      </c>
      <c r="D99" s="258"/>
    </row>
    <row r="100" spans="1:4">
      <c r="A100" s="33" t="s">
        <v>16</v>
      </c>
      <c r="B100" s="207">
        <v>0</v>
      </c>
      <c r="C100" s="155">
        <f t="shared" si="6"/>
        <v>0</v>
      </c>
      <c r="D100" s="258"/>
    </row>
    <row r="101" spans="1:4">
      <c r="A101" s="33" t="s">
        <v>17</v>
      </c>
      <c r="B101" s="207">
        <v>0</v>
      </c>
      <c r="C101" s="154">
        <f t="shared" si="6"/>
        <v>0</v>
      </c>
      <c r="D101" s="258"/>
    </row>
    <row r="102" spans="1:4">
      <c r="A102" s="33" t="s">
        <v>18</v>
      </c>
      <c r="B102" s="207">
        <v>0</v>
      </c>
      <c r="C102" s="155">
        <f t="shared" si="6"/>
        <v>0</v>
      </c>
      <c r="D102" s="258"/>
    </row>
    <row r="103" spans="1:4">
      <c r="A103" s="33" t="s">
        <v>19</v>
      </c>
      <c r="B103" s="207">
        <v>1</v>
      </c>
      <c r="C103" s="155">
        <f t="shared" si="6"/>
        <v>33.333333333333329</v>
      </c>
      <c r="D103" s="260">
        <f>(B103*5+B104*4+B105*3+B106*2+B107*1)/SUM(B103:B107)</f>
        <v>4.333333333333333</v>
      </c>
    </row>
    <row r="104" spans="1:4">
      <c r="A104" s="33" t="s">
        <v>20</v>
      </c>
      <c r="B104" s="207">
        <v>2</v>
      </c>
      <c r="C104" s="155">
        <f t="shared" si="6"/>
        <v>66.666666666666657</v>
      </c>
      <c r="D104" s="260"/>
    </row>
    <row r="105" spans="1:4">
      <c r="A105" s="33" t="s">
        <v>21</v>
      </c>
      <c r="B105" s="207">
        <v>0</v>
      </c>
      <c r="C105" s="155">
        <f t="shared" si="6"/>
        <v>0</v>
      </c>
      <c r="D105" s="260"/>
    </row>
    <row r="106" spans="1:4">
      <c r="A106" s="33" t="s">
        <v>22</v>
      </c>
      <c r="B106" s="207">
        <v>0</v>
      </c>
      <c r="C106" s="154">
        <f t="shared" si="6"/>
        <v>0</v>
      </c>
      <c r="D106" s="260"/>
    </row>
    <row r="107" spans="1:4">
      <c r="A107" s="33" t="s">
        <v>23</v>
      </c>
      <c r="B107" s="207">
        <v>0</v>
      </c>
      <c r="C107" s="154">
        <f t="shared" si="6"/>
        <v>0</v>
      </c>
      <c r="D107" s="260"/>
    </row>
    <row r="109" spans="1:4">
      <c r="A109" s="248" t="s">
        <v>30</v>
      </c>
      <c r="B109" s="248"/>
      <c r="C109" s="248"/>
      <c r="D109" s="248"/>
    </row>
    <row r="110" spans="1:4" ht="25.5">
      <c r="A110" s="1" t="s">
        <v>11</v>
      </c>
      <c r="B110" s="1" t="s">
        <v>4</v>
      </c>
      <c r="C110" s="1" t="s">
        <v>12</v>
      </c>
      <c r="D110" s="1" t="s">
        <v>13</v>
      </c>
    </row>
    <row r="111" spans="1:4">
      <c r="A111" s="33" t="s">
        <v>14</v>
      </c>
      <c r="B111" s="208">
        <v>1</v>
      </c>
      <c r="C111" s="155">
        <f>B111/3*100</f>
        <v>33.333333333333329</v>
      </c>
      <c r="D111" s="258">
        <f>(B111*5+B112*4+B113*3+B114*2+B115*1)/SUM(B111:B115)</f>
        <v>4.333333333333333</v>
      </c>
    </row>
    <row r="112" spans="1:4">
      <c r="A112" s="33" t="s">
        <v>15</v>
      </c>
      <c r="B112" s="208">
        <v>2</v>
      </c>
      <c r="C112" s="155">
        <f t="shared" ref="C112:C120" si="7">B112/3*100</f>
        <v>66.666666666666657</v>
      </c>
      <c r="D112" s="258"/>
    </row>
    <row r="113" spans="1:4">
      <c r="A113" s="33" t="s">
        <v>16</v>
      </c>
      <c r="B113" s="208">
        <v>0</v>
      </c>
      <c r="C113" s="155">
        <f t="shared" si="7"/>
        <v>0</v>
      </c>
      <c r="D113" s="258"/>
    </row>
    <row r="114" spans="1:4">
      <c r="A114" s="33" t="s">
        <v>17</v>
      </c>
      <c r="B114" s="208">
        <v>0</v>
      </c>
      <c r="C114" s="154">
        <f t="shared" si="7"/>
        <v>0</v>
      </c>
      <c r="D114" s="258"/>
    </row>
    <row r="115" spans="1:4">
      <c r="A115" s="33" t="s">
        <v>18</v>
      </c>
      <c r="B115" s="208">
        <v>0</v>
      </c>
      <c r="C115" s="155">
        <f t="shared" si="7"/>
        <v>0</v>
      </c>
      <c r="D115" s="258"/>
    </row>
    <row r="116" spans="1:4">
      <c r="A116" s="33" t="s">
        <v>19</v>
      </c>
      <c r="B116" s="208">
        <v>1</v>
      </c>
      <c r="C116" s="155">
        <f t="shared" si="7"/>
        <v>33.333333333333329</v>
      </c>
      <c r="D116" s="260">
        <f>(B116*5+B117*4+B118*3+B119*2+B120*1)/SUM(B116:B120)</f>
        <v>4.333333333333333</v>
      </c>
    </row>
    <row r="117" spans="1:4">
      <c r="A117" s="33" t="s">
        <v>20</v>
      </c>
      <c r="B117" s="208">
        <v>2</v>
      </c>
      <c r="C117" s="155">
        <f t="shared" si="7"/>
        <v>66.666666666666657</v>
      </c>
      <c r="D117" s="260"/>
    </row>
    <row r="118" spans="1:4">
      <c r="A118" s="33" t="s">
        <v>21</v>
      </c>
      <c r="B118" s="208">
        <v>0</v>
      </c>
      <c r="C118" s="155">
        <f t="shared" si="7"/>
        <v>0</v>
      </c>
      <c r="D118" s="260"/>
    </row>
    <row r="119" spans="1:4">
      <c r="A119" s="33" t="s">
        <v>22</v>
      </c>
      <c r="B119" s="208">
        <v>0</v>
      </c>
      <c r="C119" s="154">
        <f t="shared" si="7"/>
        <v>0</v>
      </c>
      <c r="D119" s="260"/>
    </row>
    <row r="120" spans="1:4">
      <c r="A120" s="33" t="s">
        <v>23</v>
      </c>
      <c r="B120" s="208">
        <v>0</v>
      </c>
      <c r="C120" s="154">
        <f t="shared" si="7"/>
        <v>0</v>
      </c>
      <c r="D120" s="260"/>
    </row>
    <row r="122" spans="1:4">
      <c r="A122" s="248" t="s">
        <v>31</v>
      </c>
      <c r="B122" s="248"/>
      <c r="C122" s="248"/>
      <c r="D122" s="248"/>
    </row>
    <row r="123" spans="1:4" ht="25.5">
      <c r="A123" s="1" t="s">
        <v>11</v>
      </c>
      <c r="B123" s="1" t="s">
        <v>4</v>
      </c>
      <c r="C123" s="1" t="s">
        <v>12</v>
      </c>
      <c r="D123" s="1" t="s">
        <v>13</v>
      </c>
    </row>
    <row r="124" spans="1:4">
      <c r="A124" s="33" t="s">
        <v>14</v>
      </c>
      <c r="B124" s="209">
        <v>0</v>
      </c>
      <c r="C124" s="155">
        <f>B124/3*100</f>
        <v>0</v>
      </c>
      <c r="D124" s="258">
        <f>(B124*5+B125*4+B126*3+B127*2+B128*1)/SUM(B124:B128)</f>
        <v>4</v>
      </c>
    </row>
    <row r="125" spans="1:4">
      <c r="A125" s="33" t="s">
        <v>15</v>
      </c>
      <c r="B125" s="209">
        <v>3</v>
      </c>
      <c r="C125" s="155">
        <f t="shared" ref="C125:C133" si="8">B125/3*100</f>
        <v>100</v>
      </c>
      <c r="D125" s="258"/>
    </row>
    <row r="126" spans="1:4">
      <c r="A126" s="33" t="s">
        <v>16</v>
      </c>
      <c r="B126" s="209">
        <v>0</v>
      </c>
      <c r="C126" s="155">
        <f t="shared" si="8"/>
        <v>0</v>
      </c>
      <c r="D126" s="258"/>
    </row>
    <row r="127" spans="1:4">
      <c r="A127" s="33" t="s">
        <v>17</v>
      </c>
      <c r="B127" s="209">
        <v>0</v>
      </c>
      <c r="C127" s="154">
        <f t="shared" si="8"/>
        <v>0</v>
      </c>
      <c r="D127" s="258"/>
    </row>
    <row r="128" spans="1:4">
      <c r="A128" s="33" t="s">
        <v>18</v>
      </c>
      <c r="B128" s="209">
        <v>0</v>
      </c>
      <c r="C128" s="155">
        <f t="shared" si="8"/>
        <v>0</v>
      </c>
      <c r="D128" s="258"/>
    </row>
    <row r="129" spans="1:4">
      <c r="A129" s="33" t="s">
        <v>19</v>
      </c>
      <c r="B129" s="209">
        <v>0</v>
      </c>
      <c r="C129" s="155">
        <f t="shared" si="8"/>
        <v>0</v>
      </c>
      <c r="D129" s="260">
        <f>(B129*5+B130*4+B131*3+B132*2+B133*1)/SUM(B129:B133)</f>
        <v>4</v>
      </c>
    </row>
    <row r="130" spans="1:4">
      <c r="A130" s="33" t="s">
        <v>20</v>
      </c>
      <c r="B130" s="209">
        <v>3</v>
      </c>
      <c r="C130" s="155">
        <f t="shared" si="8"/>
        <v>100</v>
      </c>
      <c r="D130" s="260"/>
    </row>
    <row r="131" spans="1:4">
      <c r="A131" s="33" t="s">
        <v>21</v>
      </c>
      <c r="B131" s="209">
        <v>0</v>
      </c>
      <c r="C131" s="155">
        <f t="shared" si="8"/>
        <v>0</v>
      </c>
      <c r="D131" s="260"/>
    </row>
    <row r="132" spans="1:4">
      <c r="A132" s="33" t="s">
        <v>22</v>
      </c>
      <c r="B132" s="209">
        <v>0</v>
      </c>
      <c r="C132" s="154">
        <f t="shared" si="8"/>
        <v>0</v>
      </c>
      <c r="D132" s="260"/>
    </row>
    <row r="133" spans="1:4">
      <c r="A133" s="33" t="s">
        <v>23</v>
      </c>
      <c r="B133" s="209">
        <v>0</v>
      </c>
      <c r="C133" s="154">
        <f t="shared" si="8"/>
        <v>0</v>
      </c>
      <c r="D133" s="260"/>
    </row>
    <row r="135" spans="1:4">
      <c r="A135" s="248" t="s">
        <v>32</v>
      </c>
      <c r="B135" s="248"/>
      <c r="C135" s="248"/>
      <c r="D135" s="248"/>
    </row>
    <row r="136" spans="1:4" ht="25.5">
      <c r="A136" s="1" t="s">
        <v>11</v>
      </c>
      <c r="B136" s="1" t="s">
        <v>4</v>
      </c>
      <c r="C136" s="1" t="s">
        <v>12</v>
      </c>
      <c r="D136" s="1" t="s">
        <v>13</v>
      </c>
    </row>
    <row r="137" spans="1:4">
      <c r="A137" s="33" t="s">
        <v>14</v>
      </c>
      <c r="B137" s="210">
        <v>1</v>
      </c>
      <c r="C137" s="155">
        <f>B137/3*100</f>
        <v>33.333333333333329</v>
      </c>
      <c r="D137" s="258">
        <f>(B137*5+B138*4+B139*3+B140*2+B141*1)/SUM(B137:B141)</f>
        <v>4.333333333333333</v>
      </c>
    </row>
    <row r="138" spans="1:4">
      <c r="A138" s="33" t="s">
        <v>15</v>
      </c>
      <c r="B138" s="210">
        <v>2</v>
      </c>
      <c r="C138" s="155">
        <f t="shared" ref="C138:C146" si="9">B138/3*100</f>
        <v>66.666666666666657</v>
      </c>
      <c r="D138" s="258"/>
    </row>
    <row r="139" spans="1:4">
      <c r="A139" s="33" t="s">
        <v>16</v>
      </c>
      <c r="B139" s="210">
        <v>0</v>
      </c>
      <c r="C139" s="155">
        <f t="shared" si="9"/>
        <v>0</v>
      </c>
      <c r="D139" s="258"/>
    </row>
    <row r="140" spans="1:4">
      <c r="A140" s="33" t="s">
        <v>17</v>
      </c>
      <c r="B140" s="210">
        <v>0</v>
      </c>
      <c r="C140" s="154">
        <f t="shared" si="9"/>
        <v>0</v>
      </c>
      <c r="D140" s="258"/>
    </row>
    <row r="141" spans="1:4">
      <c r="A141" s="33" t="s">
        <v>18</v>
      </c>
      <c r="B141" s="210">
        <v>0</v>
      </c>
      <c r="C141" s="155">
        <f t="shared" si="9"/>
        <v>0</v>
      </c>
      <c r="D141" s="258"/>
    </row>
    <row r="142" spans="1:4">
      <c r="A142" s="33" t="s">
        <v>19</v>
      </c>
      <c r="B142" s="210">
        <v>1</v>
      </c>
      <c r="C142" s="155">
        <f t="shared" si="9"/>
        <v>33.333333333333329</v>
      </c>
      <c r="D142" s="260">
        <f>(B142*5+B143*4+B144*3+B145*2+B146*1)/SUM(B142:B146)</f>
        <v>4.333333333333333</v>
      </c>
    </row>
    <row r="143" spans="1:4">
      <c r="A143" s="33" t="s">
        <v>20</v>
      </c>
      <c r="B143" s="210">
        <v>2</v>
      </c>
      <c r="C143" s="155">
        <f t="shared" si="9"/>
        <v>66.666666666666657</v>
      </c>
      <c r="D143" s="260"/>
    </row>
    <row r="144" spans="1:4">
      <c r="A144" s="33" t="s">
        <v>21</v>
      </c>
      <c r="B144" s="210">
        <v>0</v>
      </c>
      <c r="C144" s="155">
        <f t="shared" si="9"/>
        <v>0</v>
      </c>
      <c r="D144" s="260"/>
    </row>
    <row r="145" spans="1:4">
      <c r="A145" s="33" t="s">
        <v>22</v>
      </c>
      <c r="B145" s="210">
        <v>0</v>
      </c>
      <c r="C145" s="154">
        <f t="shared" si="9"/>
        <v>0</v>
      </c>
      <c r="D145" s="260"/>
    </row>
    <row r="146" spans="1:4">
      <c r="A146" s="33" t="s">
        <v>23</v>
      </c>
      <c r="B146" s="210">
        <v>0</v>
      </c>
      <c r="C146" s="154">
        <f t="shared" si="9"/>
        <v>0</v>
      </c>
      <c r="D146" s="260"/>
    </row>
    <row r="148" spans="1:4">
      <c r="A148" s="248" t="s">
        <v>33</v>
      </c>
      <c r="B148" s="248"/>
      <c r="C148" s="248"/>
      <c r="D148" s="248"/>
    </row>
    <row r="149" spans="1:4" ht="25.5">
      <c r="A149" s="1" t="s">
        <v>11</v>
      </c>
      <c r="B149" s="1" t="s">
        <v>4</v>
      </c>
      <c r="C149" s="1" t="s">
        <v>12</v>
      </c>
      <c r="D149" s="1" t="s">
        <v>13</v>
      </c>
    </row>
    <row r="150" spans="1:4">
      <c r="A150" s="33" t="s">
        <v>14</v>
      </c>
      <c r="B150" s="211">
        <v>0</v>
      </c>
      <c r="C150" s="155">
        <f>B150/3*100</f>
        <v>0</v>
      </c>
      <c r="D150" s="258">
        <f>(B150*5+B151*4+B152*3+B153*2+B154*1)/SUM(B150:B154)</f>
        <v>3.6666666666666665</v>
      </c>
    </row>
    <row r="151" spans="1:4">
      <c r="A151" s="33" t="s">
        <v>15</v>
      </c>
      <c r="B151" s="211">
        <v>2</v>
      </c>
      <c r="C151" s="155">
        <f t="shared" ref="C151:C159" si="10">B151/3*100</f>
        <v>66.666666666666657</v>
      </c>
      <c r="D151" s="258"/>
    </row>
    <row r="152" spans="1:4">
      <c r="A152" s="33" t="s">
        <v>16</v>
      </c>
      <c r="B152" s="211">
        <v>1</v>
      </c>
      <c r="C152" s="155">
        <f t="shared" si="10"/>
        <v>33.333333333333329</v>
      </c>
      <c r="D152" s="258"/>
    </row>
    <row r="153" spans="1:4">
      <c r="A153" s="33" t="s">
        <v>17</v>
      </c>
      <c r="B153" s="211">
        <v>0</v>
      </c>
      <c r="C153" s="154">
        <f t="shared" si="10"/>
        <v>0</v>
      </c>
      <c r="D153" s="258"/>
    </row>
    <row r="154" spans="1:4">
      <c r="A154" s="33" t="s">
        <v>18</v>
      </c>
      <c r="B154" s="211">
        <v>0</v>
      </c>
      <c r="C154" s="155">
        <f t="shared" si="10"/>
        <v>0</v>
      </c>
      <c r="D154" s="258"/>
    </row>
    <row r="155" spans="1:4">
      <c r="A155" s="33" t="s">
        <v>19</v>
      </c>
      <c r="B155" s="211">
        <v>0</v>
      </c>
      <c r="C155" s="155">
        <f t="shared" si="10"/>
        <v>0</v>
      </c>
      <c r="D155" s="260">
        <f>(B155*5+B156*4+B157*3+B158*2+B159*1)/SUM(B155:B159)</f>
        <v>4</v>
      </c>
    </row>
    <row r="156" spans="1:4">
      <c r="A156" s="33" t="s">
        <v>20</v>
      </c>
      <c r="B156" s="211">
        <v>3</v>
      </c>
      <c r="C156" s="155">
        <f t="shared" si="10"/>
        <v>100</v>
      </c>
      <c r="D156" s="260"/>
    </row>
    <row r="157" spans="1:4">
      <c r="A157" s="33" t="s">
        <v>21</v>
      </c>
      <c r="B157" s="211">
        <v>0</v>
      </c>
      <c r="C157" s="155">
        <f t="shared" si="10"/>
        <v>0</v>
      </c>
      <c r="D157" s="260"/>
    </row>
    <row r="158" spans="1:4">
      <c r="A158" s="33" t="s">
        <v>22</v>
      </c>
      <c r="B158" s="211">
        <v>0</v>
      </c>
      <c r="C158" s="154">
        <f t="shared" si="10"/>
        <v>0</v>
      </c>
      <c r="D158" s="260"/>
    </row>
    <row r="159" spans="1:4">
      <c r="A159" s="33" t="s">
        <v>23</v>
      </c>
      <c r="B159" s="211">
        <v>0</v>
      </c>
      <c r="C159" s="154">
        <f t="shared" si="10"/>
        <v>0</v>
      </c>
      <c r="D159" s="260"/>
    </row>
    <row r="161" spans="1:4">
      <c r="A161" s="248" t="s">
        <v>34</v>
      </c>
      <c r="B161" s="248"/>
      <c r="C161" s="248"/>
      <c r="D161" s="248"/>
    </row>
    <row r="162" spans="1:4" ht="25.5">
      <c r="A162" s="1" t="s">
        <v>11</v>
      </c>
      <c r="B162" s="1" t="s">
        <v>4</v>
      </c>
      <c r="C162" s="1" t="s">
        <v>12</v>
      </c>
      <c r="D162" s="1" t="s">
        <v>13</v>
      </c>
    </row>
    <row r="163" spans="1:4">
      <c r="A163" s="33" t="s">
        <v>14</v>
      </c>
      <c r="B163" s="212">
        <v>0</v>
      </c>
      <c r="C163" s="155">
        <f>B163/3*100</f>
        <v>0</v>
      </c>
      <c r="D163" s="258">
        <f>(B163*5+B164*4+B165*3+B166*2+B167*1)/SUM(B163:B167)</f>
        <v>4</v>
      </c>
    </row>
    <row r="164" spans="1:4">
      <c r="A164" s="33" t="s">
        <v>15</v>
      </c>
      <c r="B164" s="212">
        <v>3</v>
      </c>
      <c r="C164" s="155">
        <f t="shared" ref="C164:C172" si="11">B164/3*100</f>
        <v>100</v>
      </c>
      <c r="D164" s="258"/>
    </row>
    <row r="165" spans="1:4">
      <c r="A165" s="33" t="s">
        <v>16</v>
      </c>
      <c r="B165" s="212">
        <v>0</v>
      </c>
      <c r="C165" s="155">
        <f t="shared" si="11"/>
        <v>0</v>
      </c>
      <c r="D165" s="258"/>
    </row>
    <row r="166" spans="1:4">
      <c r="A166" s="33" t="s">
        <v>17</v>
      </c>
      <c r="B166" s="212">
        <v>0</v>
      </c>
      <c r="C166" s="154">
        <f t="shared" si="11"/>
        <v>0</v>
      </c>
      <c r="D166" s="258"/>
    </row>
    <row r="167" spans="1:4">
      <c r="A167" s="33" t="s">
        <v>18</v>
      </c>
      <c r="B167" s="212">
        <v>0</v>
      </c>
      <c r="C167" s="155">
        <f t="shared" si="11"/>
        <v>0</v>
      </c>
      <c r="D167" s="258"/>
    </row>
    <row r="168" spans="1:4">
      <c r="A168" s="33" t="s">
        <v>19</v>
      </c>
      <c r="B168" s="212">
        <v>0</v>
      </c>
      <c r="C168" s="155">
        <f t="shared" si="11"/>
        <v>0</v>
      </c>
      <c r="D168" s="260">
        <f>(B168*5+B169*4+B170*3+B171*2+B172*1)/SUM(B168:B172)</f>
        <v>4</v>
      </c>
    </row>
    <row r="169" spans="1:4">
      <c r="A169" s="33" t="s">
        <v>20</v>
      </c>
      <c r="B169" s="212">
        <v>3</v>
      </c>
      <c r="C169" s="155">
        <f t="shared" si="11"/>
        <v>100</v>
      </c>
      <c r="D169" s="260"/>
    </row>
    <row r="170" spans="1:4">
      <c r="A170" s="33" t="s">
        <v>21</v>
      </c>
      <c r="B170" s="212">
        <v>0</v>
      </c>
      <c r="C170" s="155">
        <f t="shared" si="11"/>
        <v>0</v>
      </c>
      <c r="D170" s="260"/>
    </row>
    <row r="171" spans="1:4">
      <c r="A171" s="33" t="s">
        <v>22</v>
      </c>
      <c r="B171" s="212">
        <v>0</v>
      </c>
      <c r="C171" s="154">
        <f t="shared" si="11"/>
        <v>0</v>
      </c>
      <c r="D171" s="260"/>
    </row>
    <row r="172" spans="1:4">
      <c r="A172" s="33" t="s">
        <v>23</v>
      </c>
      <c r="B172" s="212">
        <v>0</v>
      </c>
      <c r="C172" s="154">
        <f t="shared" si="11"/>
        <v>0</v>
      </c>
      <c r="D172" s="260"/>
    </row>
    <row r="174" spans="1:4">
      <c r="A174" s="248" t="s">
        <v>35</v>
      </c>
      <c r="B174" s="248"/>
      <c r="C174" s="248"/>
      <c r="D174" s="248"/>
    </row>
    <row r="175" spans="1:4" ht="25.5">
      <c r="A175" s="1" t="s">
        <v>11</v>
      </c>
      <c r="B175" s="1" t="s">
        <v>4</v>
      </c>
      <c r="C175" s="1" t="s">
        <v>12</v>
      </c>
      <c r="D175" s="1" t="s">
        <v>13</v>
      </c>
    </row>
    <row r="176" spans="1:4">
      <c r="A176" s="33" t="s">
        <v>14</v>
      </c>
      <c r="B176" s="213">
        <v>0</v>
      </c>
      <c r="C176" s="155">
        <f>B176/3*100</f>
        <v>0</v>
      </c>
      <c r="D176" s="258">
        <f>(B176*5+B177*4+B178*3+B179*2+B180*1)/SUM(B176:B180)</f>
        <v>4</v>
      </c>
    </row>
    <row r="177" spans="1:4">
      <c r="A177" s="33" t="s">
        <v>15</v>
      </c>
      <c r="B177" s="213">
        <v>3</v>
      </c>
      <c r="C177" s="155">
        <f t="shared" ref="C177:C185" si="12">B177/3*100</f>
        <v>100</v>
      </c>
      <c r="D177" s="258"/>
    </row>
    <row r="178" spans="1:4">
      <c r="A178" s="33" t="s">
        <v>16</v>
      </c>
      <c r="B178" s="213">
        <v>0</v>
      </c>
      <c r="C178" s="155">
        <f t="shared" si="12"/>
        <v>0</v>
      </c>
      <c r="D178" s="258"/>
    </row>
    <row r="179" spans="1:4">
      <c r="A179" s="33" t="s">
        <v>17</v>
      </c>
      <c r="B179" s="213">
        <v>0</v>
      </c>
      <c r="C179" s="154">
        <f t="shared" si="12"/>
        <v>0</v>
      </c>
      <c r="D179" s="258"/>
    </row>
    <row r="180" spans="1:4">
      <c r="A180" s="33" t="s">
        <v>18</v>
      </c>
      <c r="B180" s="213">
        <v>0</v>
      </c>
      <c r="C180" s="155">
        <f t="shared" si="12"/>
        <v>0</v>
      </c>
      <c r="D180" s="258"/>
    </row>
    <row r="181" spans="1:4">
      <c r="A181" s="33" t="s">
        <v>19</v>
      </c>
      <c r="B181" s="213">
        <v>0</v>
      </c>
      <c r="C181" s="155">
        <f t="shared" si="12"/>
        <v>0</v>
      </c>
      <c r="D181" s="260">
        <f>(B181*5+B182*4+B183*3+B184*2+B185*1)/SUM(B181:B185)</f>
        <v>4</v>
      </c>
    </row>
    <row r="182" spans="1:4">
      <c r="A182" s="33" t="s">
        <v>20</v>
      </c>
      <c r="B182" s="213">
        <v>3</v>
      </c>
      <c r="C182" s="155">
        <f t="shared" si="12"/>
        <v>100</v>
      </c>
      <c r="D182" s="260"/>
    </row>
    <row r="183" spans="1:4">
      <c r="A183" s="33" t="s">
        <v>21</v>
      </c>
      <c r="B183" s="213">
        <v>0</v>
      </c>
      <c r="C183" s="155">
        <f t="shared" si="12"/>
        <v>0</v>
      </c>
      <c r="D183" s="260"/>
    </row>
    <row r="184" spans="1:4">
      <c r="A184" s="33" t="s">
        <v>22</v>
      </c>
      <c r="B184" s="213">
        <v>0</v>
      </c>
      <c r="C184" s="154">
        <f t="shared" si="12"/>
        <v>0</v>
      </c>
      <c r="D184" s="260"/>
    </row>
    <row r="185" spans="1:4">
      <c r="A185" s="33" t="s">
        <v>23</v>
      </c>
      <c r="B185" s="213">
        <v>0</v>
      </c>
      <c r="C185" s="154">
        <f t="shared" si="12"/>
        <v>0</v>
      </c>
      <c r="D185" s="260"/>
    </row>
    <row r="187" spans="1:4">
      <c r="A187" s="248" t="s">
        <v>36</v>
      </c>
      <c r="B187" s="248"/>
      <c r="C187" s="248"/>
      <c r="D187" s="248"/>
    </row>
    <row r="188" spans="1:4" ht="25.5">
      <c r="A188" s="1" t="s">
        <v>11</v>
      </c>
      <c r="B188" s="1" t="s">
        <v>4</v>
      </c>
      <c r="C188" s="1" t="s">
        <v>12</v>
      </c>
      <c r="D188" s="1" t="s">
        <v>13</v>
      </c>
    </row>
    <row r="189" spans="1:4">
      <c r="A189" s="33" t="s">
        <v>14</v>
      </c>
      <c r="B189" s="214">
        <v>0</v>
      </c>
      <c r="C189" s="155">
        <f>B189/3*100</f>
        <v>0</v>
      </c>
      <c r="D189" s="258">
        <f>(B189*5+B190*4+B191*3+B192*2+B193*1)/SUM(B189:B193)</f>
        <v>4</v>
      </c>
    </row>
    <row r="190" spans="1:4">
      <c r="A190" s="33" t="s">
        <v>15</v>
      </c>
      <c r="B190" s="214">
        <v>3</v>
      </c>
      <c r="C190" s="155">
        <f t="shared" ref="C190:C198" si="13">B190/3*100</f>
        <v>100</v>
      </c>
      <c r="D190" s="258"/>
    </row>
    <row r="191" spans="1:4">
      <c r="A191" s="33" t="s">
        <v>16</v>
      </c>
      <c r="B191" s="214">
        <v>0</v>
      </c>
      <c r="C191" s="155">
        <f t="shared" si="13"/>
        <v>0</v>
      </c>
      <c r="D191" s="258"/>
    </row>
    <row r="192" spans="1:4">
      <c r="A192" s="33" t="s">
        <v>17</v>
      </c>
      <c r="B192" s="214">
        <v>0</v>
      </c>
      <c r="C192" s="154">
        <f t="shared" si="13"/>
        <v>0</v>
      </c>
      <c r="D192" s="258"/>
    </row>
    <row r="193" spans="1:4">
      <c r="A193" s="33" t="s">
        <v>18</v>
      </c>
      <c r="B193" s="214">
        <v>0</v>
      </c>
      <c r="C193" s="155">
        <f t="shared" si="13"/>
        <v>0</v>
      </c>
      <c r="D193" s="258"/>
    </row>
    <row r="194" spans="1:4">
      <c r="A194" s="33" t="s">
        <v>19</v>
      </c>
      <c r="B194" s="214">
        <v>0</v>
      </c>
      <c r="C194" s="155">
        <f t="shared" si="13"/>
        <v>0</v>
      </c>
      <c r="D194" s="260">
        <f>(B194*5+B195*4+B196*3+B197*2+B198*1)/SUM(B194:B198)</f>
        <v>4</v>
      </c>
    </row>
    <row r="195" spans="1:4">
      <c r="A195" s="33" t="s">
        <v>20</v>
      </c>
      <c r="B195" s="214">
        <v>3</v>
      </c>
      <c r="C195" s="155">
        <f t="shared" si="13"/>
        <v>100</v>
      </c>
      <c r="D195" s="260"/>
    </row>
    <row r="196" spans="1:4">
      <c r="A196" s="33" t="s">
        <v>21</v>
      </c>
      <c r="B196" s="214">
        <v>0</v>
      </c>
      <c r="C196" s="155">
        <f t="shared" si="13"/>
        <v>0</v>
      </c>
      <c r="D196" s="260"/>
    </row>
    <row r="197" spans="1:4">
      <c r="A197" s="33" t="s">
        <v>22</v>
      </c>
      <c r="B197" s="214">
        <v>0</v>
      </c>
      <c r="C197" s="154">
        <f t="shared" si="13"/>
        <v>0</v>
      </c>
      <c r="D197" s="260"/>
    </row>
    <row r="198" spans="1:4">
      <c r="A198" s="33" t="s">
        <v>23</v>
      </c>
      <c r="B198" s="214">
        <v>0</v>
      </c>
      <c r="C198" s="154">
        <f t="shared" si="13"/>
        <v>0</v>
      </c>
      <c r="D198" s="260"/>
    </row>
    <row r="200" spans="1:4">
      <c r="A200" s="248" t="s">
        <v>37</v>
      </c>
      <c r="B200" s="248"/>
      <c r="C200" s="248"/>
      <c r="D200" s="248"/>
    </row>
    <row r="201" spans="1:4" ht="25.5">
      <c r="A201" s="1" t="s">
        <v>11</v>
      </c>
      <c r="B201" s="1" t="s">
        <v>4</v>
      </c>
      <c r="C201" s="1" t="s">
        <v>12</v>
      </c>
      <c r="D201" s="1" t="s">
        <v>13</v>
      </c>
    </row>
    <row r="202" spans="1:4">
      <c r="A202" s="33" t="s">
        <v>14</v>
      </c>
      <c r="B202" s="215">
        <v>1</v>
      </c>
      <c r="C202" s="155">
        <f>B202/3*100</f>
        <v>33.333333333333329</v>
      </c>
      <c r="D202" s="258">
        <f>(B202*5+B203*4+B204*3+B205*2+B206*1)/SUM(B202:B206)</f>
        <v>4.333333333333333</v>
      </c>
    </row>
    <row r="203" spans="1:4">
      <c r="A203" s="33" t="s">
        <v>15</v>
      </c>
      <c r="B203" s="215">
        <v>2</v>
      </c>
      <c r="C203" s="155">
        <f t="shared" ref="C203:C211" si="14">B203/3*100</f>
        <v>66.666666666666657</v>
      </c>
      <c r="D203" s="258"/>
    </row>
    <row r="204" spans="1:4">
      <c r="A204" s="33" t="s">
        <v>16</v>
      </c>
      <c r="B204" s="215">
        <v>0</v>
      </c>
      <c r="C204" s="155">
        <f t="shared" si="14"/>
        <v>0</v>
      </c>
      <c r="D204" s="258"/>
    </row>
    <row r="205" spans="1:4">
      <c r="A205" s="33" t="s">
        <v>17</v>
      </c>
      <c r="B205" s="215">
        <v>0</v>
      </c>
      <c r="C205" s="154">
        <f t="shared" si="14"/>
        <v>0</v>
      </c>
      <c r="D205" s="258"/>
    </row>
    <row r="206" spans="1:4">
      <c r="A206" s="33" t="s">
        <v>18</v>
      </c>
      <c r="B206" s="215">
        <v>0</v>
      </c>
      <c r="C206" s="155">
        <f t="shared" si="14"/>
        <v>0</v>
      </c>
      <c r="D206" s="258"/>
    </row>
    <row r="207" spans="1:4">
      <c r="A207" s="33" t="s">
        <v>19</v>
      </c>
      <c r="B207" s="215">
        <v>1</v>
      </c>
      <c r="C207" s="155">
        <f t="shared" si="14"/>
        <v>33.333333333333329</v>
      </c>
      <c r="D207" s="260">
        <f>(B207*5+B208*4+B209*3+B210*2+B211*1)/SUM(B207:B211)</f>
        <v>4.333333333333333</v>
      </c>
    </row>
    <row r="208" spans="1:4">
      <c r="A208" s="33" t="s">
        <v>20</v>
      </c>
      <c r="B208" s="215">
        <v>2</v>
      </c>
      <c r="C208" s="155">
        <f t="shared" si="14"/>
        <v>66.666666666666657</v>
      </c>
      <c r="D208" s="260"/>
    </row>
    <row r="209" spans="1:4">
      <c r="A209" s="33" t="s">
        <v>21</v>
      </c>
      <c r="B209" s="215">
        <v>0</v>
      </c>
      <c r="C209" s="155">
        <f t="shared" si="14"/>
        <v>0</v>
      </c>
      <c r="D209" s="260"/>
    </row>
    <row r="210" spans="1:4">
      <c r="A210" s="33" t="s">
        <v>22</v>
      </c>
      <c r="B210" s="215">
        <v>0</v>
      </c>
      <c r="C210" s="154">
        <f t="shared" si="14"/>
        <v>0</v>
      </c>
      <c r="D210" s="260"/>
    </row>
    <row r="211" spans="1:4">
      <c r="A211" s="33" t="s">
        <v>23</v>
      </c>
      <c r="B211" s="215">
        <v>0</v>
      </c>
      <c r="C211" s="154">
        <f t="shared" si="14"/>
        <v>0</v>
      </c>
      <c r="D211" s="260"/>
    </row>
    <row r="213" spans="1:4">
      <c r="A213" s="248" t="s">
        <v>38</v>
      </c>
      <c r="B213" s="248"/>
      <c r="C213" s="248"/>
      <c r="D213" s="248"/>
    </row>
    <row r="214" spans="1:4" ht="25.5">
      <c r="A214" s="1" t="s">
        <v>11</v>
      </c>
      <c r="B214" s="1" t="s">
        <v>4</v>
      </c>
      <c r="C214" s="1" t="s">
        <v>12</v>
      </c>
      <c r="D214" s="1" t="s">
        <v>13</v>
      </c>
    </row>
    <row r="215" spans="1:4">
      <c r="A215" s="33" t="s">
        <v>14</v>
      </c>
      <c r="B215" s="216">
        <v>1</v>
      </c>
      <c r="C215" s="155">
        <f>B215/3*100</f>
        <v>33.333333333333329</v>
      </c>
      <c r="D215" s="258">
        <f>(B215*5+B216*4+B217*3+B218*2+B219*1)/SUM(B215:B219)</f>
        <v>4.333333333333333</v>
      </c>
    </row>
    <row r="216" spans="1:4">
      <c r="A216" s="33" t="s">
        <v>15</v>
      </c>
      <c r="B216" s="216">
        <v>2</v>
      </c>
      <c r="C216" s="155">
        <f t="shared" ref="C216:C224" si="15">B216/3*100</f>
        <v>66.666666666666657</v>
      </c>
      <c r="D216" s="258"/>
    </row>
    <row r="217" spans="1:4">
      <c r="A217" s="33" t="s">
        <v>16</v>
      </c>
      <c r="B217" s="216">
        <v>0</v>
      </c>
      <c r="C217" s="155">
        <f t="shared" si="15"/>
        <v>0</v>
      </c>
      <c r="D217" s="258"/>
    </row>
    <row r="218" spans="1:4">
      <c r="A218" s="33" t="s">
        <v>17</v>
      </c>
      <c r="B218" s="216">
        <v>0</v>
      </c>
      <c r="C218" s="154">
        <f t="shared" si="15"/>
        <v>0</v>
      </c>
      <c r="D218" s="258"/>
    </row>
    <row r="219" spans="1:4">
      <c r="A219" s="33" t="s">
        <v>18</v>
      </c>
      <c r="B219" s="216">
        <v>0</v>
      </c>
      <c r="C219" s="155">
        <f t="shared" si="15"/>
        <v>0</v>
      </c>
      <c r="D219" s="258"/>
    </row>
    <row r="220" spans="1:4">
      <c r="A220" s="33" t="s">
        <v>19</v>
      </c>
      <c r="B220" s="216">
        <v>1</v>
      </c>
      <c r="C220" s="155">
        <f t="shared" si="15"/>
        <v>33.333333333333329</v>
      </c>
      <c r="D220" s="260">
        <f>(B220*5+B221*4+B222*3+B223*2+B224*1)/SUM(B220:B224)</f>
        <v>4.333333333333333</v>
      </c>
    </row>
    <row r="221" spans="1:4">
      <c r="A221" s="33" t="s">
        <v>20</v>
      </c>
      <c r="B221" s="216">
        <v>2</v>
      </c>
      <c r="C221" s="155">
        <f t="shared" si="15"/>
        <v>66.666666666666657</v>
      </c>
      <c r="D221" s="260"/>
    </row>
    <row r="222" spans="1:4">
      <c r="A222" s="33" t="s">
        <v>21</v>
      </c>
      <c r="B222" s="216">
        <v>0</v>
      </c>
      <c r="C222" s="155">
        <f t="shared" si="15"/>
        <v>0</v>
      </c>
      <c r="D222" s="260"/>
    </row>
    <row r="223" spans="1:4">
      <c r="A223" s="33" t="s">
        <v>22</v>
      </c>
      <c r="B223" s="216">
        <v>0</v>
      </c>
      <c r="C223" s="154">
        <f t="shared" si="15"/>
        <v>0</v>
      </c>
      <c r="D223" s="260"/>
    </row>
    <row r="224" spans="1:4">
      <c r="A224" s="33" t="s">
        <v>23</v>
      </c>
      <c r="B224" s="216">
        <v>0</v>
      </c>
      <c r="C224" s="154">
        <f t="shared" si="15"/>
        <v>0</v>
      </c>
      <c r="D224" s="260"/>
    </row>
    <row r="226" spans="1:4">
      <c r="A226" s="248" t="s">
        <v>39</v>
      </c>
      <c r="B226" s="248"/>
      <c r="C226" s="248"/>
      <c r="D226" s="248"/>
    </row>
    <row r="227" spans="1:4" ht="25.5">
      <c r="A227" s="1" t="s">
        <v>11</v>
      </c>
      <c r="B227" s="1" t="s">
        <v>4</v>
      </c>
      <c r="C227" s="1" t="s">
        <v>12</v>
      </c>
      <c r="D227" s="1" t="s">
        <v>13</v>
      </c>
    </row>
    <row r="228" spans="1:4">
      <c r="A228" s="33" t="s">
        <v>14</v>
      </c>
      <c r="B228" s="217">
        <v>1</v>
      </c>
      <c r="C228" s="155">
        <f>B228/3*100</f>
        <v>33.333333333333329</v>
      </c>
      <c r="D228" s="258">
        <f>(B228*5+B229*4+B230*3+B231*2+B232*1)/SUM(B228:B232)</f>
        <v>4.333333333333333</v>
      </c>
    </row>
    <row r="229" spans="1:4">
      <c r="A229" s="33" t="s">
        <v>15</v>
      </c>
      <c r="B229" s="217">
        <v>2</v>
      </c>
      <c r="C229" s="155">
        <f t="shared" ref="C229:C237" si="16">B229/3*100</f>
        <v>66.666666666666657</v>
      </c>
      <c r="D229" s="258"/>
    </row>
    <row r="230" spans="1:4">
      <c r="A230" s="33" t="s">
        <v>16</v>
      </c>
      <c r="B230" s="217">
        <v>0</v>
      </c>
      <c r="C230" s="155">
        <f t="shared" si="16"/>
        <v>0</v>
      </c>
      <c r="D230" s="258"/>
    </row>
    <row r="231" spans="1:4">
      <c r="A231" s="33" t="s">
        <v>17</v>
      </c>
      <c r="B231" s="217">
        <v>0</v>
      </c>
      <c r="C231" s="154">
        <f t="shared" si="16"/>
        <v>0</v>
      </c>
      <c r="D231" s="258"/>
    </row>
    <row r="232" spans="1:4">
      <c r="A232" s="33" t="s">
        <v>18</v>
      </c>
      <c r="B232" s="217">
        <v>0</v>
      </c>
      <c r="C232" s="155">
        <f t="shared" si="16"/>
        <v>0</v>
      </c>
      <c r="D232" s="258"/>
    </row>
    <row r="233" spans="1:4">
      <c r="A233" s="33" t="s">
        <v>19</v>
      </c>
      <c r="B233" s="217">
        <v>1</v>
      </c>
      <c r="C233" s="155">
        <f t="shared" si="16"/>
        <v>33.333333333333329</v>
      </c>
      <c r="D233" s="260">
        <f>(B233*5+B234*4+B235*3+B236*2+B237*1)/SUM(B233:B237)</f>
        <v>4.333333333333333</v>
      </c>
    </row>
    <row r="234" spans="1:4">
      <c r="A234" s="33" t="s">
        <v>20</v>
      </c>
      <c r="B234" s="217">
        <v>2</v>
      </c>
      <c r="C234" s="155">
        <f t="shared" si="16"/>
        <v>66.666666666666657</v>
      </c>
      <c r="D234" s="260"/>
    </row>
    <row r="235" spans="1:4">
      <c r="A235" s="33" t="s">
        <v>21</v>
      </c>
      <c r="B235" s="217">
        <v>0</v>
      </c>
      <c r="C235" s="155">
        <f t="shared" si="16"/>
        <v>0</v>
      </c>
      <c r="D235" s="260"/>
    </row>
    <row r="236" spans="1:4">
      <c r="A236" s="33" t="s">
        <v>22</v>
      </c>
      <c r="B236" s="217">
        <v>0</v>
      </c>
      <c r="C236" s="154">
        <f t="shared" si="16"/>
        <v>0</v>
      </c>
      <c r="D236" s="260"/>
    </row>
    <row r="237" spans="1:4">
      <c r="A237" s="33" t="s">
        <v>23</v>
      </c>
      <c r="B237" s="217">
        <v>0</v>
      </c>
      <c r="C237" s="154">
        <f t="shared" si="16"/>
        <v>0</v>
      </c>
      <c r="D237" s="260"/>
    </row>
    <row r="239" spans="1:4">
      <c r="A239" s="248" t="s">
        <v>40</v>
      </c>
      <c r="B239" s="248"/>
      <c r="C239" s="248"/>
      <c r="D239" s="248"/>
    </row>
    <row r="240" spans="1:4" ht="25.5">
      <c r="A240" s="1" t="s">
        <v>11</v>
      </c>
      <c r="B240" s="1" t="s">
        <v>4</v>
      </c>
      <c r="C240" s="1" t="s">
        <v>12</v>
      </c>
      <c r="D240" s="1" t="s">
        <v>13</v>
      </c>
    </row>
    <row r="241" spans="1:4">
      <c r="A241" s="33" t="s">
        <v>14</v>
      </c>
      <c r="B241" s="218">
        <v>0</v>
      </c>
      <c r="C241" s="155">
        <f>B241/3*100</f>
        <v>0</v>
      </c>
      <c r="D241" s="258">
        <f>(B241*5+B242*4+B243*3+B244*2+B245*1)/SUM(B241:B245)</f>
        <v>4</v>
      </c>
    </row>
    <row r="242" spans="1:4">
      <c r="A242" s="33" t="s">
        <v>15</v>
      </c>
      <c r="B242" s="218">
        <v>3</v>
      </c>
      <c r="C242" s="155">
        <f t="shared" ref="C242:C250" si="17">B242/3*100</f>
        <v>100</v>
      </c>
      <c r="D242" s="258"/>
    </row>
    <row r="243" spans="1:4">
      <c r="A243" s="33" t="s">
        <v>16</v>
      </c>
      <c r="B243" s="218">
        <v>0</v>
      </c>
      <c r="C243" s="155">
        <f t="shared" si="17"/>
        <v>0</v>
      </c>
      <c r="D243" s="258"/>
    </row>
    <row r="244" spans="1:4">
      <c r="A244" s="33" t="s">
        <v>17</v>
      </c>
      <c r="B244" s="218">
        <v>0</v>
      </c>
      <c r="C244" s="154">
        <f t="shared" si="17"/>
        <v>0</v>
      </c>
      <c r="D244" s="258"/>
    </row>
    <row r="245" spans="1:4">
      <c r="A245" s="33" t="s">
        <v>18</v>
      </c>
      <c r="B245" s="218">
        <v>0</v>
      </c>
      <c r="C245" s="155">
        <f t="shared" si="17"/>
        <v>0</v>
      </c>
      <c r="D245" s="258"/>
    </row>
    <row r="246" spans="1:4">
      <c r="A246" s="33" t="s">
        <v>19</v>
      </c>
      <c r="B246" s="218">
        <v>0</v>
      </c>
      <c r="C246" s="155">
        <f t="shared" si="17"/>
        <v>0</v>
      </c>
      <c r="D246" s="260">
        <f>(B246*5+B247*4+B248*3+B249*2+B250*1)/SUM(B246:B250)</f>
        <v>3.6666666666666665</v>
      </c>
    </row>
    <row r="247" spans="1:4">
      <c r="A247" s="33" t="s">
        <v>20</v>
      </c>
      <c r="B247" s="218">
        <v>2</v>
      </c>
      <c r="C247" s="155">
        <f t="shared" si="17"/>
        <v>66.666666666666657</v>
      </c>
      <c r="D247" s="260"/>
    </row>
    <row r="248" spans="1:4">
      <c r="A248" s="33" t="s">
        <v>21</v>
      </c>
      <c r="B248" s="218">
        <v>1</v>
      </c>
      <c r="C248" s="155">
        <f t="shared" si="17"/>
        <v>33.333333333333329</v>
      </c>
      <c r="D248" s="260"/>
    </row>
    <row r="249" spans="1:4">
      <c r="A249" s="33" t="s">
        <v>22</v>
      </c>
      <c r="B249" s="218">
        <v>0</v>
      </c>
      <c r="C249" s="154">
        <f t="shared" si="17"/>
        <v>0</v>
      </c>
      <c r="D249" s="260"/>
    </row>
    <row r="250" spans="1:4">
      <c r="A250" s="33" t="s">
        <v>23</v>
      </c>
      <c r="B250" s="218">
        <v>0</v>
      </c>
      <c r="C250" s="154">
        <f t="shared" si="17"/>
        <v>0</v>
      </c>
      <c r="D250" s="260"/>
    </row>
    <row r="252" spans="1:4">
      <c r="A252" s="248" t="s">
        <v>41</v>
      </c>
      <c r="B252" s="248"/>
      <c r="C252" s="248"/>
      <c r="D252" s="248"/>
    </row>
    <row r="253" spans="1:4" ht="25.5">
      <c r="A253" s="1" t="s">
        <v>11</v>
      </c>
      <c r="B253" s="1" t="s">
        <v>4</v>
      </c>
      <c r="C253" s="1" t="s">
        <v>12</v>
      </c>
      <c r="D253" s="1" t="s">
        <v>13</v>
      </c>
    </row>
    <row r="254" spans="1:4">
      <c r="A254" s="33" t="s">
        <v>14</v>
      </c>
      <c r="B254" s="219">
        <v>1</v>
      </c>
      <c r="C254" s="155">
        <f>B254/3*100</f>
        <v>33.333333333333329</v>
      </c>
      <c r="D254" s="258">
        <f>(B254*5+B255*4+B256*3+B257*2+B258*1)/SUM(B254:B258)</f>
        <v>4.333333333333333</v>
      </c>
    </row>
    <row r="255" spans="1:4">
      <c r="A255" s="33" t="s">
        <v>15</v>
      </c>
      <c r="B255" s="219">
        <v>2</v>
      </c>
      <c r="C255" s="155">
        <f t="shared" ref="C255:C263" si="18">B255/3*100</f>
        <v>66.666666666666657</v>
      </c>
      <c r="D255" s="258"/>
    </row>
    <row r="256" spans="1:4">
      <c r="A256" s="33" t="s">
        <v>16</v>
      </c>
      <c r="B256" s="219">
        <v>0</v>
      </c>
      <c r="C256" s="155">
        <f t="shared" si="18"/>
        <v>0</v>
      </c>
      <c r="D256" s="258"/>
    </row>
    <row r="257" spans="1:4">
      <c r="A257" s="33" t="s">
        <v>17</v>
      </c>
      <c r="B257" s="219">
        <v>0</v>
      </c>
      <c r="C257" s="154">
        <f t="shared" si="18"/>
        <v>0</v>
      </c>
      <c r="D257" s="258"/>
    </row>
    <row r="258" spans="1:4">
      <c r="A258" s="33" t="s">
        <v>18</v>
      </c>
      <c r="B258" s="219">
        <v>0</v>
      </c>
      <c r="C258" s="155">
        <f t="shared" si="18"/>
        <v>0</v>
      </c>
      <c r="D258" s="258"/>
    </row>
    <row r="259" spans="1:4">
      <c r="A259" s="33" t="s">
        <v>19</v>
      </c>
      <c r="B259" s="219">
        <v>1</v>
      </c>
      <c r="C259" s="155">
        <f t="shared" si="18"/>
        <v>33.333333333333329</v>
      </c>
      <c r="D259" s="260">
        <f>(B259*5+B260*4+B261*3+B262*2+B263*1)/SUM(B259:B263)</f>
        <v>4.333333333333333</v>
      </c>
    </row>
    <row r="260" spans="1:4">
      <c r="A260" s="33" t="s">
        <v>20</v>
      </c>
      <c r="B260" s="219">
        <v>2</v>
      </c>
      <c r="C260" s="155">
        <f t="shared" si="18"/>
        <v>66.666666666666657</v>
      </c>
      <c r="D260" s="260"/>
    </row>
    <row r="261" spans="1:4">
      <c r="A261" s="33" t="s">
        <v>21</v>
      </c>
      <c r="B261" s="219">
        <v>0</v>
      </c>
      <c r="C261" s="155">
        <f t="shared" si="18"/>
        <v>0</v>
      </c>
      <c r="D261" s="260"/>
    </row>
    <row r="262" spans="1:4">
      <c r="A262" s="33" t="s">
        <v>22</v>
      </c>
      <c r="B262" s="219">
        <v>0</v>
      </c>
      <c r="C262" s="154">
        <f t="shared" si="18"/>
        <v>0</v>
      </c>
      <c r="D262" s="260"/>
    </row>
    <row r="263" spans="1:4">
      <c r="A263" s="33" t="s">
        <v>23</v>
      </c>
      <c r="B263" s="219">
        <v>0</v>
      </c>
      <c r="C263" s="154">
        <f t="shared" si="18"/>
        <v>0</v>
      </c>
      <c r="D263" s="260"/>
    </row>
    <row r="265" spans="1:4">
      <c r="A265" s="248" t="s">
        <v>42</v>
      </c>
      <c r="B265" s="248"/>
      <c r="C265" s="248"/>
      <c r="D265" s="248"/>
    </row>
    <row r="266" spans="1:4" ht="25.5">
      <c r="A266" s="1" t="s">
        <v>11</v>
      </c>
      <c r="B266" s="1" t="s">
        <v>4</v>
      </c>
      <c r="C266" s="1" t="s">
        <v>12</v>
      </c>
      <c r="D266" s="1" t="s">
        <v>13</v>
      </c>
    </row>
    <row r="267" spans="1:4">
      <c r="A267" s="33" t="s">
        <v>14</v>
      </c>
      <c r="B267" s="220">
        <v>1</v>
      </c>
      <c r="C267" s="155">
        <f>B267/3*100</f>
        <v>33.333333333333329</v>
      </c>
      <c r="D267" s="258">
        <f>(B267*5+B268*4+B269*3+B270*2+B271*1)/SUM(B267:B271)</f>
        <v>4.333333333333333</v>
      </c>
    </row>
    <row r="268" spans="1:4">
      <c r="A268" s="33" t="s">
        <v>15</v>
      </c>
      <c r="B268" s="220">
        <v>2</v>
      </c>
      <c r="C268" s="155">
        <f t="shared" ref="C268:C276" si="19">B268/3*100</f>
        <v>66.666666666666657</v>
      </c>
      <c r="D268" s="258"/>
    </row>
    <row r="269" spans="1:4">
      <c r="A269" s="33" t="s">
        <v>16</v>
      </c>
      <c r="B269" s="220">
        <v>0</v>
      </c>
      <c r="C269" s="155">
        <f t="shared" si="19"/>
        <v>0</v>
      </c>
      <c r="D269" s="258"/>
    </row>
    <row r="270" spans="1:4">
      <c r="A270" s="33" t="s">
        <v>17</v>
      </c>
      <c r="B270" s="220">
        <v>0</v>
      </c>
      <c r="C270" s="154">
        <f t="shared" si="19"/>
        <v>0</v>
      </c>
      <c r="D270" s="258"/>
    </row>
    <row r="271" spans="1:4">
      <c r="A271" s="33" t="s">
        <v>18</v>
      </c>
      <c r="B271" s="220">
        <v>0</v>
      </c>
      <c r="C271" s="155">
        <f t="shared" si="19"/>
        <v>0</v>
      </c>
      <c r="D271" s="258"/>
    </row>
    <row r="272" spans="1:4">
      <c r="A272" s="33" t="s">
        <v>19</v>
      </c>
      <c r="B272" s="220">
        <v>1</v>
      </c>
      <c r="C272" s="155">
        <f t="shared" si="19"/>
        <v>33.333333333333329</v>
      </c>
      <c r="D272" s="260">
        <f>(B272*5+B273*4+B274*3+B275*2+B276*1)/SUM(B272:B276)</f>
        <v>4.333333333333333</v>
      </c>
    </row>
    <row r="273" spans="1:4">
      <c r="A273" s="33" t="s">
        <v>20</v>
      </c>
      <c r="B273" s="220">
        <v>2</v>
      </c>
      <c r="C273" s="155">
        <f t="shared" si="19"/>
        <v>66.666666666666657</v>
      </c>
      <c r="D273" s="260"/>
    </row>
    <row r="274" spans="1:4">
      <c r="A274" s="33" t="s">
        <v>21</v>
      </c>
      <c r="B274" s="220">
        <v>0</v>
      </c>
      <c r="C274" s="155">
        <f t="shared" si="19"/>
        <v>0</v>
      </c>
      <c r="D274" s="260"/>
    </row>
    <row r="275" spans="1:4">
      <c r="A275" s="33" t="s">
        <v>22</v>
      </c>
      <c r="B275" s="220">
        <v>0</v>
      </c>
      <c r="C275" s="154">
        <f t="shared" si="19"/>
        <v>0</v>
      </c>
      <c r="D275" s="260"/>
    </row>
    <row r="276" spans="1:4">
      <c r="A276" s="33" t="s">
        <v>23</v>
      </c>
      <c r="B276" s="220">
        <v>0</v>
      </c>
      <c r="C276" s="154">
        <f t="shared" si="19"/>
        <v>0</v>
      </c>
      <c r="D276" s="260"/>
    </row>
    <row r="278" spans="1:4">
      <c r="A278" s="248" t="s">
        <v>43</v>
      </c>
      <c r="B278" s="248"/>
      <c r="C278" s="248"/>
      <c r="D278" s="248"/>
    </row>
    <row r="279" spans="1:4" ht="25.5">
      <c r="A279" s="1" t="s">
        <v>11</v>
      </c>
      <c r="B279" s="1" t="s">
        <v>4</v>
      </c>
      <c r="C279" s="1" t="s">
        <v>12</v>
      </c>
      <c r="D279" s="1" t="s">
        <v>13</v>
      </c>
    </row>
    <row r="280" spans="1:4">
      <c r="A280" s="33" t="s">
        <v>14</v>
      </c>
      <c r="B280" s="221">
        <v>1</v>
      </c>
      <c r="C280" s="155">
        <f>B280/3*100</f>
        <v>33.333333333333329</v>
      </c>
      <c r="D280" s="258">
        <f>(B280*5+B281*4+B282*3+B283*2+B284*1)/SUM(B280:B284)</f>
        <v>4.333333333333333</v>
      </c>
    </row>
    <row r="281" spans="1:4">
      <c r="A281" s="33" t="s">
        <v>15</v>
      </c>
      <c r="B281" s="221">
        <v>2</v>
      </c>
      <c r="C281" s="155">
        <f t="shared" ref="C281:C289" si="20">B281/3*100</f>
        <v>66.666666666666657</v>
      </c>
      <c r="D281" s="258"/>
    </row>
    <row r="282" spans="1:4">
      <c r="A282" s="33" t="s">
        <v>16</v>
      </c>
      <c r="B282" s="221">
        <v>0</v>
      </c>
      <c r="C282" s="155">
        <f t="shared" si="20"/>
        <v>0</v>
      </c>
      <c r="D282" s="258"/>
    </row>
    <row r="283" spans="1:4">
      <c r="A283" s="33" t="s">
        <v>17</v>
      </c>
      <c r="B283" s="221">
        <v>0</v>
      </c>
      <c r="C283" s="154">
        <f t="shared" si="20"/>
        <v>0</v>
      </c>
      <c r="D283" s="258"/>
    </row>
    <row r="284" spans="1:4">
      <c r="A284" s="33" t="s">
        <v>18</v>
      </c>
      <c r="B284" s="221">
        <v>0</v>
      </c>
      <c r="C284" s="155">
        <f t="shared" si="20"/>
        <v>0</v>
      </c>
      <c r="D284" s="258"/>
    </row>
    <row r="285" spans="1:4">
      <c r="A285" s="33" t="s">
        <v>19</v>
      </c>
      <c r="B285" s="221">
        <v>1</v>
      </c>
      <c r="C285" s="155">
        <f t="shared" si="20"/>
        <v>33.333333333333329</v>
      </c>
      <c r="D285" s="260">
        <f>(B285*5+B286*4+B287*3+B288*2+B289*1)/SUM(B285:B289)</f>
        <v>4.333333333333333</v>
      </c>
    </row>
    <row r="286" spans="1:4">
      <c r="A286" s="33" t="s">
        <v>20</v>
      </c>
      <c r="B286" s="221">
        <v>2</v>
      </c>
      <c r="C286" s="155">
        <f t="shared" si="20"/>
        <v>66.666666666666657</v>
      </c>
      <c r="D286" s="260"/>
    </row>
    <row r="287" spans="1:4">
      <c r="A287" s="33" t="s">
        <v>21</v>
      </c>
      <c r="B287" s="221">
        <v>0</v>
      </c>
      <c r="C287" s="155">
        <f t="shared" si="20"/>
        <v>0</v>
      </c>
      <c r="D287" s="260"/>
    </row>
    <row r="288" spans="1:4">
      <c r="A288" s="33" t="s">
        <v>22</v>
      </c>
      <c r="B288" s="221">
        <v>0</v>
      </c>
      <c r="C288" s="154">
        <f t="shared" si="20"/>
        <v>0</v>
      </c>
      <c r="D288" s="260"/>
    </row>
    <row r="289" spans="1:4">
      <c r="A289" s="33" t="s">
        <v>23</v>
      </c>
      <c r="B289" s="221">
        <v>0</v>
      </c>
      <c r="C289" s="154">
        <f t="shared" si="20"/>
        <v>0</v>
      </c>
      <c r="D289" s="260"/>
    </row>
    <row r="291" spans="1:4">
      <c r="A291" s="248" t="s">
        <v>44</v>
      </c>
      <c r="B291" s="248"/>
      <c r="C291" s="248"/>
      <c r="D291" s="248"/>
    </row>
    <row r="292" spans="1:4" ht="25.5">
      <c r="A292" s="1" t="s">
        <v>11</v>
      </c>
      <c r="B292" s="1" t="s">
        <v>4</v>
      </c>
      <c r="C292" s="1" t="s">
        <v>12</v>
      </c>
      <c r="D292" s="1" t="s">
        <v>13</v>
      </c>
    </row>
    <row r="293" spans="1:4">
      <c r="A293" s="33" t="s">
        <v>14</v>
      </c>
      <c r="B293" s="222">
        <v>1</v>
      </c>
      <c r="C293" s="155">
        <f>B293/3*100</f>
        <v>33.333333333333329</v>
      </c>
      <c r="D293" s="258">
        <f>(B293*5+B294*4+B295*3+B296*2+B297*1)/SUM(B293:B297)</f>
        <v>4.333333333333333</v>
      </c>
    </row>
    <row r="294" spans="1:4">
      <c r="A294" s="33" t="s">
        <v>15</v>
      </c>
      <c r="B294" s="222">
        <v>2</v>
      </c>
      <c r="C294" s="155">
        <f t="shared" ref="C294:C302" si="21">B294/3*100</f>
        <v>66.666666666666657</v>
      </c>
      <c r="D294" s="258"/>
    </row>
    <row r="295" spans="1:4">
      <c r="A295" s="33" t="s">
        <v>16</v>
      </c>
      <c r="B295" s="222">
        <v>0</v>
      </c>
      <c r="C295" s="155">
        <f t="shared" si="21"/>
        <v>0</v>
      </c>
      <c r="D295" s="258"/>
    </row>
    <row r="296" spans="1:4">
      <c r="A296" s="33" t="s">
        <v>17</v>
      </c>
      <c r="B296" s="222">
        <v>0</v>
      </c>
      <c r="C296" s="154">
        <f t="shared" si="21"/>
        <v>0</v>
      </c>
      <c r="D296" s="258"/>
    </row>
    <row r="297" spans="1:4">
      <c r="A297" s="33" t="s">
        <v>18</v>
      </c>
      <c r="B297" s="222">
        <v>0</v>
      </c>
      <c r="C297" s="155">
        <f t="shared" si="21"/>
        <v>0</v>
      </c>
      <c r="D297" s="258"/>
    </row>
    <row r="298" spans="1:4">
      <c r="A298" s="33" t="s">
        <v>19</v>
      </c>
      <c r="B298" s="222">
        <v>1</v>
      </c>
      <c r="C298" s="155">
        <f t="shared" si="21"/>
        <v>33.333333333333329</v>
      </c>
      <c r="D298" s="260">
        <f>(B298*5+B299*4+B300*3+B301*2+B302*1)/SUM(B298:B302)</f>
        <v>4.333333333333333</v>
      </c>
    </row>
    <row r="299" spans="1:4">
      <c r="A299" s="33" t="s">
        <v>20</v>
      </c>
      <c r="B299" s="222">
        <v>2</v>
      </c>
      <c r="C299" s="155">
        <f t="shared" si="21"/>
        <v>66.666666666666657</v>
      </c>
      <c r="D299" s="260"/>
    </row>
    <row r="300" spans="1:4">
      <c r="A300" s="33" t="s">
        <v>21</v>
      </c>
      <c r="B300" s="222">
        <v>0</v>
      </c>
      <c r="C300" s="155">
        <f t="shared" si="21"/>
        <v>0</v>
      </c>
      <c r="D300" s="260"/>
    </row>
    <row r="301" spans="1:4">
      <c r="A301" s="33" t="s">
        <v>22</v>
      </c>
      <c r="B301" s="222">
        <v>0</v>
      </c>
      <c r="C301" s="154">
        <f t="shared" si="21"/>
        <v>0</v>
      </c>
      <c r="D301" s="260"/>
    </row>
    <row r="302" spans="1:4">
      <c r="A302" s="33" t="s">
        <v>23</v>
      </c>
      <c r="B302" s="222">
        <v>0</v>
      </c>
      <c r="C302" s="154">
        <f t="shared" si="21"/>
        <v>0</v>
      </c>
      <c r="D302" s="260"/>
    </row>
    <row r="304" spans="1:4">
      <c r="A304" s="248" t="s">
        <v>45</v>
      </c>
      <c r="B304" s="248"/>
      <c r="C304" s="248"/>
      <c r="D304" s="248"/>
    </row>
    <row r="305" spans="1:4" ht="25.5">
      <c r="A305" s="1" t="s">
        <v>11</v>
      </c>
      <c r="B305" s="1" t="s">
        <v>4</v>
      </c>
      <c r="C305" s="1" t="s">
        <v>12</v>
      </c>
      <c r="D305" s="1" t="s">
        <v>13</v>
      </c>
    </row>
    <row r="306" spans="1:4">
      <c r="A306" s="33" t="s">
        <v>14</v>
      </c>
      <c r="B306" s="223">
        <v>1</v>
      </c>
      <c r="C306" s="155">
        <f>B306/3*100</f>
        <v>33.333333333333329</v>
      </c>
      <c r="D306" s="258">
        <f>(B306*5+B307*4+B308*3+B309*2+B310*1)/SUM(B306:B310)</f>
        <v>4.333333333333333</v>
      </c>
    </row>
    <row r="307" spans="1:4">
      <c r="A307" s="33" t="s">
        <v>15</v>
      </c>
      <c r="B307" s="223">
        <v>2</v>
      </c>
      <c r="C307" s="155">
        <f t="shared" ref="C307:C315" si="22">B307/3*100</f>
        <v>66.666666666666657</v>
      </c>
      <c r="D307" s="258"/>
    </row>
    <row r="308" spans="1:4">
      <c r="A308" s="33" t="s">
        <v>16</v>
      </c>
      <c r="B308" s="223">
        <v>0</v>
      </c>
      <c r="C308" s="155">
        <f t="shared" si="22"/>
        <v>0</v>
      </c>
      <c r="D308" s="258"/>
    </row>
    <row r="309" spans="1:4">
      <c r="A309" s="33" t="s">
        <v>17</v>
      </c>
      <c r="B309" s="223">
        <v>0</v>
      </c>
      <c r="C309" s="154">
        <f t="shared" si="22"/>
        <v>0</v>
      </c>
      <c r="D309" s="258"/>
    </row>
    <row r="310" spans="1:4">
      <c r="A310" s="33" t="s">
        <v>18</v>
      </c>
      <c r="B310" s="223">
        <v>0</v>
      </c>
      <c r="C310" s="155">
        <f t="shared" si="22"/>
        <v>0</v>
      </c>
      <c r="D310" s="258"/>
    </row>
    <row r="311" spans="1:4">
      <c r="A311" s="33" t="s">
        <v>19</v>
      </c>
      <c r="B311" s="223">
        <v>1</v>
      </c>
      <c r="C311" s="155">
        <f t="shared" si="22"/>
        <v>33.333333333333329</v>
      </c>
      <c r="D311" s="260">
        <f>(B311*5+B312*4+B313*3+B314*2+B315*1)/SUM(B311:B315)</f>
        <v>4.333333333333333</v>
      </c>
    </row>
    <row r="312" spans="1:4">
      <c r="A312" s="33" t="s">
        <v>20</v>
      </c>
      <c r="B312" s="223">
        <v>2</v>
      </c>
      <c r="C312" s="155">
        <f t="shared" si="22"/>
        <v>66.666666666666657</v>
      </c>
      <c r="D312" s="260"/>
    </row>
    <row r="313" spans="1:4">
      <c r="A313" s="33" t="s">
        <v>21</v>
      </c>
      <c r="B313" s="223">
        <v>0</v>
      </c>
      <c r="C313" s="155">
        <f t="shared" si="22"/>
        <v>0</v>
      </c>
      <c r="D313" s="260"/>
    </row>
    <row r="314" spans="1:4">
      <c r="A314" s="33" t="s">
        <v>22</v>
      </c>
      <c r="B314" s="223">
        <v>0</v>
      </c>
      <c r="C314" s="154">
        <f t="shared" si="22"/>
        <v>0</v>
      </c>
      <c r="D314" s="260"/>
    </row>
    <row r="315" spans="1:4">
      <c r="A315" s="33" t="s">
        <v>23</v>
      </c>
      <c r="B315" s="223">
        <v>0</v>
      </c>
      <c r="C315" s="154">
        <f t="shared" si="22"/>
        <v>0</v>
      </c>
      <c r="D315" s="260"/>
    </row>
    <row r="317" spans="1:4">
      <c r="A317" s="248" t="s">
        <v>46</v>
      </c>
      <c r="B317" s="248"/>
      <c r="C317" s="248"/>
      <c r="D317" s="248"/>
    </row>
    <row r="318" spans="1:4" ht="25.5">
      <c r="A318" s="1" t="s">
        <v>11</v>
      </c>
      <c r="B318" s="1" t="s">
        <v>4</v>
      </c>
      <c r="C318" s="1" t="s">
        <v>12</v>
      </c>
      <c r="D318" s="1" t="s">
        <v>13</v>
      </c>
    </row>
    <row r="319" spans="1:4">
      <c r="A319" s="33" t="s">
        <v>14</v>
      </c>
      <c r="B319" s="224">
        <v>1</v>
      </c>
      <c r="C319" s="155">
        <f>B319/3*100</f>
        <v>33.333333333333329</v>
      </c>
      <c r="D319" s="258">
        <f>(B319*5+B320*4+B321*3+B322*2+B323*1)/SUM(B319:B323)</f>
        <v>4.333333333333333</v>
      </c>
    </row>
    <row r="320" spans="1:4">
      <c r="A320" s="33" t="s">
        <v>15</v>
      </c>
      <c r="B320" s="224">
        <v>2</v>
      </c>
      <c r="C320" s="155">
        <f t="shared" ref="C320:C328" si="23">B320/3*100</f>
        <v>66.666666666666657</v>
      </c>
      <c r="D320" s="258"/>
    </row>
    <row r="321" spans="1:4">
      <c r="A321" s="33" t="s">
        <v>16</v>
      </c>
      <c r="B321" s="224">
        <v>0</v>
      </c>
      <c r="C321" s="155">
        <f t="shared" si="23"/>
        <v>0</v>
      </c>
      <c r="D321" s="258"/>
    </row>
    <row r="322" spans="1:4">
      <c r="A322" s="33" t="s">
        <v>17</v>
      </c>
      <c r="B322" s="224">
        <v>0</v>
      </c>
      <c r="C322" s="154">
        <f t="shared" si="23"/>
        <v>0</v>
      </c>
      <c r="D322" s="258"/>
    </row>
    <row r="323" spans="1:4">
      <c r="A323" s="33" t="s">
        <v>18</v>
      </c>
      <c r="B323" s="224">
        <v>0</v>
      </c>
      <c r="C323" s="155">
        <f t="shared" si="23"/>
        <v>0</v>
      </c>
      <c r="D323" s="258"/>
    </row>
    <row r="324" spans="1:4">
      <c r="A324" s="33" t="s">
        <v>19</v>
      </c>
      <c r="B324" s="224">
        <v>1</v>
      </c>
      <c r="C324" s="155">
        <f t="shared" si="23"/>
        <v>33.333333333333329</v>
      </c>
      <c r="D324" s="260">
        <f>(B324*5+B325*4+B326*3+B327*2+B328*1)/SUM(B324:B328)</f>
        <v>4.333333333333333</v>
      </c>
    </row>
    <row r="325" spans="1:4">
      <c r="A325" s="33" t="s">
        <v>20</v>
      </c>
      <c r="B325" s="224">
        <v>2</v>
      </c>
      <c r="C325" s="155">
        <f t="shared" si="23"/>
        <v>66.666666666666657</v>
      </c>
      <c r="D325" s="260"/>
    </row>
    <row r="326" spans="1:4">
      <c r="A326" s="33" t="s">
        <v>21</v>
      </c>
      <c r="B326" s="224">
        <v>0</v>
      </c>
      <c r="C326" s="155">
        <f t="shared" si="23"/>
        <v>0</v>
      </c>
      <c r="D326" s="260"/>
    </row>
    <row r="327" spans="1:4">
      <c r="A327" s="33" t="s">
        <v>22</v>
      </c>
      <c r="B327" s="224">
        <v>0</v>
      </c>
      <c r="C327" s="154">
        <f t="shared" si="23"/>
        <v>0</v>
      </c>
      <c r="D327" s="260"/>
    </row>
    <row r="328" spans="1:4">
      <c r="A328" s="33" t="s">
        <v>23</v>
      </c>
      <c r="B328" s="224">
        <v>0</v>
      </c>
      <c r="C328" s="154">
        <f t="shared" si="23"/>
        <v>0</v>
      </c>
      <c r="D328" s="260"/>
    </row>
    <row r="330" spans="1:4">
      <c r="A330" s="248" t="s">
        <v>47</v>
      </c>
      <c r="B330" s="248"/>
      <c r="C330" s="248"/>
      <c r="D330" s="248"/>
    </row>
    <row r="331" spans="1:4" ht="25.5">
      <c r="A331" s="1" t="s">
        <v>11</v>
      </c>
      <c r="B331" s="1" t="s">
        <v>4</v>
      </c>
      <c r="C331" s="1" t="s">
        <v>12</v>
      </c>
      <c r="D331" s="1" t="s">
        <v>13</v>
      </c>
    </row>
    <row r="332" spans="1:4">
      <c r="A332" s="33" t="s">
        <v>14</v>
      </c>
      <c r="B332" s="225">
        <v>0</v>
      </c>
      <c r="C332" s="155">
        <f>B332/3*100</f>
        <v>0</v>
      </c>
      <c r="D332" s="258">
        <f>(B332*5+B333*4+B334*3+B335*2+B336*1)/SUM(B332:B336)</f>
        <v>4</v>
      </c>
    </row>
    <row r="333" spans="1:4">
      <c r="A333" s="33" t="s">
        <v>15</v>
      </c>
      <c r="B333" s="225">
        <v>3</v>
      </c>
      <c r="C333" s="155">
        <f t="shared" ref="C333:C341" si="24">B333/3*100</f>
        <v>100</v>
      </c>
      <c r="D333" s="258"/>
    </row>
    <row r="334" spans="1:4">
      <c r="A334" s="33" t="s">
        <v>16</v>
      </c>
      <c r="B334" s="225">
        <v>0</v>
      </c>
      <c r="C334" s="155">
        <f t="shared" si="24"/>
        <v>0</v>
      </c>
      <c r="D334" s="258"/>
    </row>
    <row r="335" spans="1:4">
      <c r="A335" s="33" t="s">
        <v>17</v>
      </c>
      <c r="B335" s="225">
        <v>0</v>
      </c>
      <c r="C335" s="154">
        <f t="shared" si="24"/>
        <v>0</v>
      </c>
      <c r="D335" s="258"/>
    </row>
    <row r="336" spans="1:4">
      <c r="A336" s="33" t="s">
        <v>18</v>
      </c>
      <c r="B336" s="225">
        <v>0</v>
      </c>
      <c r="C336" s="155">
        <f t="shared" si="24"/>
        <v>0</v>
      </c>
      <c r="D336" s="258"/>
    </row>
    <row r="337" spans="1:4">
      <c r="A337" s="33" t="s">
        <v>19</v>
      </c>
      <c r="B337" s="225">
        <v>0</v>
      </c>
      <c r="C337" s="155">
        <f t="shared" si="24"/>
        <v>0</v>
      </c>
      <c r="D337" s="260">
        <f>(B337*5+B338*4+B339*3+B340*2+B341*1)/SUM(B337:B341)</f>
        <v>4</v>
      </c>
    </row>
    <row r="338" spans="1:4">
      <c r="A338" s="33" t="s">
        <v>20</v>
      </c>
      <c r="B338" s="225">
        <v>3</v>
      </c>
      <c r="C338" s="155">
        <f t="shared" si="24"/>
        <v>100</v>
      </c>
      <c r="D338" s="260"/>
    </row>
    <row r="339" spans="1:4">
      <c r="A339" s="33" t="s">
        <v>21</v>
      </c>
      <c r="B339" s="225">
        <v>0</v>
      </c>
      <c r="C339" s="155">
        <f t="shared" si="24"/>
        <v>0</v>
      </c>
      <c r="D339" s="260"/>
    </row>
    <row r="340" spans="1:4">
      <c r="A340" s="33" t="s">
        <v>22</v>
      </c>
      <c r="B340" s="225">
        <v>0</v>
      </c>
      <c r="C340" s="154">
        <f t="shared" si="24"/>
        <v>0</v>
      </c>
      <c r="D340" s="260"/>
    </row>
    <row r="341" spans="1:4">
      <c r="A341" s="33" t="s">
        <v>23</v>
      </c>
      <c r="B341" s="225">
        <v>0</v>
      </c>
      <c r="C341" s="154">
        <f t="shared" si="24"/>
        <v>0</v>
      </c>
      <c r="D341" s="260"/>
    </row>
    <row r="343" spans="1:4">
      <c r="A343" s="248" t="s">
        <v>48</v>
      </c>
      <c r="B343" s="248"/>
      <c r="C343" s="248"/>
      <c r="D343" s="248"/>
    </row>
    <row r="344" spans="1:4" ht="25.5">
      <c r="A344" s="1" t="s">
        <v>11</v>
      </c>
      <c r="B344" s="1" t="s">
        <v>4</v>
      </c>
      <c r="C344" s="1" t="s">
        <v>12</v>
      </c>
      <c r="D344" s="1" t="s">
        <v>13</v>
      </c>
    </row>
    <row r="345" spans="1:4">
      <c r="A345" s="33" t="s">
        <v>14</v>
      </c>
      <c r="B345" s="226">
        <v>0</v>
      </c>
      <c r="C345" s="155">
        <f>B345/3*100</f>
        <v>0</v>
      </c>
      <c r="D345" s="258">
        <f>(B345*5+B346*4+B347*3+B348*2+B349*1)/SUM(B345:B349)</f>
        <v>4</v>
      </c>
    </row>
    <row r="346" spans="1:4">
      <c r="A346" s="33" t="s">
        <v>15</v>
      </c>
      <c r="B346" s="226">
        <v>3</v>
      </c>
      <c r="C346" s="155">
        <f t="shared" ref="C346:C354" si="25">B346/3*100</f>
        <v>100</v>
      </c>
      <c r="D346" s="258"/>
    </row>
    <row r="347" spans="1:4">
      <c r="A347" s="33" t="s">
        <v>16</v>
      </c>
      <c r="B347" s="226">
        <v>0</v>
      </c>
      <c r="C347" s="155">
        <f t="shared" si="25"/>
        <v>0</v>
      </c>
      <c r="D347" s="258"/>
    </row>
    <row r="348" spans="1:4">
      <c r="A348" s="33" t="s">
        <v>17</v>
      </c>
      <c r="B348" s="226">
        <v>0</v>
      </c>
      <c r="C348" s="154">
        <f t="shared" si="25"/>
        <v>0</v>
      </c>
      <c r="D348" s="258"/>
    </row>
    <row r="349" spans="1:4">
      <c r="A349" s="33" t="s">
        <v>18</v>
      </c>
      <c r="B349" s="226">
        <v>0</v>
      </c>
      <c r="C349" s="155">
        <f t="shared" si="25"/>
        <v>0</v>
      </c>
      <c r="D349" s="258"/>
    </row>
    <row r="350" spans="1:4">
      <c r="A350" s="33" t="s">
        <v>19</v>
      </c>
      <c r="B350" s="226">
        <v>0</v>
      </c>
      <c r="C350" s="155">
        <f t="shared" si="25"/>
        <v>0</v>
      </c>
      <c r="D350" s="260">
        <f>(B350*5+B351*4+B352*3+B353*2+B354*1)/SUM(B350:B354)</f>
        <v>4</v>
      </c>
    </row>
    <row r="351" spans="1:4">
      <c r="A351" s="33" t="s">
        <v>20</v>
      </c>
      <c r="B351" s="226">
        <v>3</v>
      </c>
      <c r="C351" s="155">
        <f t="shared" si="25"/>
        <v>100</v>
      </c>
      <c r="D351" s="260"/>
    </row>
    <row r="352" spans="1:4">
      <c r="A352" s="33" t="s">
        <v>21</v>
      </c>
      <c r="B352" s="226">
        <v>0</v>
      </c>
      <c r="C352" s="155">
        <f t="shared" si="25"/>
        <v>0</v>
      </c>
      <c r="D352" s="260"/>
    </row>
    <row r="353" spans="1:4">
      <c r="A353" s="33" t="s">
        <v>22</v>
      </c>
      <c r="B353" s="226">
        <v>0</v>
      </c>
      <c r="C353" s="154">
        <f t="shared" si="25"/>
        <v>0</v>
      </c>
      <c r="D353" s="260"/>
    </row>
    <row r="354" spans="1:4">
      <c r="A354" s="33" t="s">
        <v>23</v>
      </c>
      <c r="B354" s="226">
        <v>0</v>
      </c>
      <c r="C354" s="154">
        <f t="shared" si="25"/>
        <v>0</v>
      </c>
      <c r="D354" s="260"/>
    </row>
    <row r="356" spans="1:4">
      <c r="A356" s="248" t="s">
        <v>49</v>
      </c>
      <c r="B356" s="248"/>
      <c r="C356" s="248"/>
      <c r="D356" s="248"/>
    </row>
    <row r="357" spans="1:4" ht="25.5">
      <c r="A357" s="1" t="s">
        <v>11</v>
      </c>
      <c r="B357" s="1" t="s">
        <v>4</v>
      </c>
      <c r="C357" s="1" t="s">
        <v>12</v>
      </c>
      <c r="D357" s="1" t="s">
        <v>13</v>
      </c>
    </row>
    <row r="358" spans="1:4">
      <c r="A358" s="33" t="s">
        <v>14</v>
      </c>
      <c r="B358" s="227">
        <v>0</v>
      </c>
      <c r="C358" s="155">
        <f>B358/3*100</f>
        <v>0</v>
      </c>
      <c r="D358" s="258">
        <f>(B358*5+B359*4+B360*3+B361*2+B362*1)/SUM(B358:B362)</f>
        <v>4</v>
      </c>
    </row>
    <row r="359" spans="1:4">
      <c r="A359" s="33" t="s">
        <v>15</v>
      </c>
      <c r="B359" s="227">
        <v>3</v>
      </c>
      <c r="C359" s="155">
        <f t="shared" ref="C359:C367" si="26">B359/3*100</f>
        <v>100</v>
      </c>
      <c r="D359" s="258"/>
    </row>
    <row r="360" spans="1:4">
      <c r="A360" s="33" t="s">
        <v>16</v>
      </c>
      <c r="B360" s="227">
        <v>0</v>
      </c>
      <c r="C360" s="155">
        <f t="shared" si="26"/>
        <v>0</v>
      </c>
      <c r="D360" s="258"/>
    </row>
    <row r="361" spans="1:4">
      <c r="A361" s="33" t="s">
        <v>17</v>
      </c>
      <c r="B361" s="227">
        <v>0</v>
      </c>
      <c r="C361" s="154">
        <f t="shared" si="26"/>
        <v>0</v>
      </c>
      <c r="D361" s="258"/>
    </row>
    <row r="362" spans="1:4">
      <c r="A362" s="33" t="s">
        <v>18</v>
      </c>
      <c r="B362" s="227">
        <v>0</v>
      </c>
      <c r="C362" s="155">
        <f t="shared" si="26"/>
        <v>0</v>
      </c>
      <c r="D362" s="258"/>
    </row>
    <row r="363" spans="1:4">
      <c r="A363" s="33" t="s">
        <v>19</v>
      </c>
      <c r="B363" s="227">
        <v>0</v>
      </c>
      <c r="C363" s="155">
        <f t="shared" si="26"/>
        <v>0</v>
      </c>
      <c r="D363" s="260">
        <f>(B363*5+B364*4+B365*3+B366*2+B367*1)/SUM(B363:B367)</f>
        <v>4</v>
      </c>
    </row>
    <row r="364" spans="1:4">
      <c r="A364" s="33" t="s">
        <v>20</v>
      </c>
      <c r="B364" s="227">
        <v>3</v>
      </c>
      <c r="C364" s="155">
        <f t="shared" si="26"/>
        <v>100</v>
      </c>
      <c r="D364" s="260"/>
    </row>
    <row r="365" spans="1:4">
      <c r="A365" s="33" t="s">
        <v>21</v>
      </c>
      <c r="B365" s="227">
        <v>0</v>
      </c>
      <c r="C365" s="155">
        <f t="shared" si="26"/>
        <v>0</v>
      </c>
      <c r="D365" s="260"/>
    </row>
    <row r="366" spans="1:4">
      <c r="A366" s="33" t="s">
        <v>22</v>
      </c>
      <c r="B366" s="227">
        <v>0</v>
      </c>
      <c r="C366" s="154">
        <f t="shared" si="26"/>
        <v>0</v>
      </c>
      <c r="D366" s="260"/>
    </row>
    <row r="367" spans="1:4">
      <c r="A367" s="33" t="s">
        <v>23</v>
      </c>
      <c r="B367" s="227">
        <v>0</v>
      </c>
      <c r="C367" s="154">
        <f t="shared" si="26"/>
        <v>0</v>
      </c>
      <c r="D367" s="260"/>
    </row>
    <row r="369" spans="1:4">
      <c r="A369" s="248" t="s">
        <v>50</v>
      </c>
      <c r="B369" s="248"/>
      <c r="C369" s="248"/>
      <c r="D369" s="248"/>
    </row>
    <row r="370" spans="1:4" ht="25.5">
      <c r="A370" s="1" t="s">
        <v>11</v>
      </c>
      <c r="B370" s="1" t="s">
        <v>4</v>
      </c>
      <c r="C370" s="1" t="s">
        <v>12</v>
      </c>
      <c r="D370" s="1" t="s">
        <v>13</v>
      </c>
    </row>
    <row r="371" spans="1:4">
      <c r="A371" s="33" t="s">
        <v>14</v>
      </c>
      <c r="B371" s="228">
        <v>0</v>
      </c>
      <c r="C371" s="155">
        <f>B371/3*100</f>
        <v>0</v>
      </c>
      <c r="D371" s="258">
        <f>(B371*5+B372*4+B373*3+B374*2+B375*1)/SUM(B371:B375)</f>
        <v>4</v>
      </c>
    </row>
    <row r="372" spans="1:4">
      <c r="A372" s="33" t="s">
        <v>15</v>
      </c>
      <c r="B372" s="228">
        <v>3</v>
      </c>
      <c r="C372" s="155">
        <f t="shared" ref="C372:C380" si="27">B372/3*100</f>
        <v>100</v>
      </c>
      <c r="D372" s="258"/>
    </row>
    <row r="373" spans="1:4">
      <c r="A373" s="33" t="s">
        <v>16</v>
      </c>
      <c r="B373" s="228">
        <v>0</v>
      </c>
      <c r="C373" s="155">
        <f t="shared" si="27"/>
        <v>0</v>
      </c>
      <c r="D373" s="258"/>
    </row>
    <row r="374" spans="1:4">
      <c r="A374" s="33" t="s">
        <v>17</v>
      </c>
      <c r="B374" s="228">
        <v>0</v>
      </c>
      <c r="C374" s="154">
        <f t="shared" si="27"/>
        <v>0</v>
      </c>
      <c r="D374" s="258"/>
    </row>
    <row r="375" spans="1:4">
      <c r="A375" s="33" t="s">
        <v>18</v>
      </c>
      <c r="B375" s="228">
        <v>0</v>
      </c>
      <c r="C375" s="155">
        <f t="shared" si="27"/>
        <v>0</v>
      </c>
      <c r="D375" s="258"/>
    </row>
    <row r="376" spans="1:4">
      <c r="A376" s="33" t="s">
        <v>19</v>
      </c>
      <c r="B376" s="228">
        <v>0</v>
      </c>
      <c r="C376" s="155">
        <f t="shared" si="27"/>
        <v>0</v>
      </c>
      <c r="D376" s="260">
        <f>(B376*5+B377*4+B378*3+B379*2+B380*1)/SUM(B376:B380)</f>
        <v>4</v>
      </c>
    </row>
    <row r="377" spans="1:4">
      <c r="A377" s="33" t="s">
        <v>20</v>
      </c>
      <c r="B377" s="228">
        <v>3</v>
      </c>
      <c r="C377" s="155">
        <f t="shared" si="27"/>
        <v>100</v>
      </c>
      <c r="D377" s="260"/>
    </row>
    <row r="378" spans="1:4">
      <c r="A378" s="33" t="s">
        <v>21</v>
      </c>
      <c r="B378" s="228">
        <v>0</v>
      </c>
      <c r="C378" s="155">
        <f t="shared" si="27"/>
        <v>0</v>
      </c>
      <c r="D378" s="260"/>
    </row>
    <row r="379" spans="1:4">
      <c r="A379" s="33" t="s">
        <v>22</v>
      </c>
      <c r="B379" s="228">
        <v>0</v>
      </c>
      <c r="C379" s="154">
        <f t="shared" si="27"/>
        <v>0</v>
      </c>
      <c r="D379" s="260"/>
    </row>
    <row r="380" spans="1:4">
      <c r="A380" s="33" t="s">
        <v>23</v>
      </c>
      <c r="B380" s="228">
        <v>0</v>
      </c>
      <c r="C380" s="154">
        <f t="shared" si="27"/>
        <v>0</v>
      </c>
      <c r="D380" s="260"/>
    </row>
    <row r="382" spans="1:4">
      <c r="A382" s="248" t="s">
        <v>51</v>
      </c>
      <c r="B382" s="248"/>
      <c r="C382" s="248"/>
      <c r="D382" s="248"/>
    </row>
    <row r="383" spans="1:4" ht="25.5">
      <c r="A383" s="1" t="s">
        <v>11</v>
      </c>
      <c r="B383" s="1" t="s">
        <v>4</v>
      </c>
      <c r="C383" s="1" t="s">
        <v>12</v>
      </c>
      <c r="D383" s="1" t="s">
        <v>13</v>
      </c>
    </row>
    <row r="384" spans="1:4">
      <c r="A384" s="33" t="s">
        <v>14</v>
      </c>
      <c r="B384" s="229">
        <v>0</v>
      </c>
      <c r="C384" s="155">
        <f>B384/3*100</f>
        <v>0</v>
      </c>
      <c r="D384" s="258">
        <f>(B384*5+B385*4+B386*3+B387*2+B388*1)/SUM(B384:B388)</f>
        <v>3.6666666666666665</v>
      </c>
    </row>
    <row r="385" spans="1:4">
      <c r="A385" s="33" t="s">
        <v>15</v>
      </c>
      <c r="B385" s="229">
        <v>2</v>
      </c>
      <c r="C385" s="155">
        <f t="shared" ref="C385:C393" si="28">B385/3*100</f>
        <v>66.666666666666657</v>
      </c>
      <c r="D385" s="258"/>
    </row>
    <row r="386" spans="1:4">
      <c r="A386" s="33" t="s">
        <v>16</v>
      </c>
      <c r="B386" s="229">
        <v>1</v>
      </c>
      <c r="C386" s="155">
        <f t="shared" si="28"/>
        <v>33.333333333333329</v>
      </c>
      <c r="D386" s="258"/>
    </row>
    <row r="387" spans="1:4">
      <c r="A387" s="33" t="s">
        <v>17</v>
      </c>
      <c r="B387" s="229">
        <v>0</v>
      </c>
      <c r="C387" s="154">
        <f t="shared" si="28"/>
        <v>0</v>
      </c>
      <c r="D387" s="258"/>
    </row>
    <row r="388" spans="1:4">
      <c r="A388" s="33" t="s">
        <v>18</v>
      </c>
      <c r="B388" s="229">
        <v>0</v>
      </c>
      <c r="C388" s="155">
        <f t="shared" si="28"/>
        <v>0</v>
      </c>
      <c r="D388" s="258"/>
    </row>
    <row r="389" spans="1:4">
      <c r="A389" s="33" t="s">
        <v>19</v>
      </c>
      <c r="B389" s="229">
        <v>0</v>
      </c>
      <c r="C389" s="155">
        <f t="shared" si="28"/>
        <v>0</v>
      </c>
      <c r="D389" s="260">
        <f>(B389*5+B390*4+B391*3+B392*2+B393*1)/SUM(B389:B393)</f>
        <v>3.6666666666666665</v>
      </c>
    </row>
    <row r="390" spans="1:4">
      <c r="A390" s="33" t="s">
        <v>20</v>
      </c>
      <c r="B390" s="229">
        <v>2</v>
      </c>
      <c r="C390" s="155">
        <f t="shared" si="28"/>
        <v>66.666666666666657</v>
      </c>
      <c r="D390" s="260"/>
    </row>
    <row r="391" spans="1:4">
      <c r="A391" s="33" t="s">
        <v>21</v>
      </c>
      <c r="B391" s="229">
        <v>1</v>
      </c>
      <c r="C391" s="155">
        <f t="shared" si="28"/>
        <v>33.333333333333329</v>
      </c>
      <c r="D391" s="260"/>
    </row>
    <row r="392" spans="1:4">
      <c r="A392" s="33" t="s">
        <v>22</v>
      </c>
      <c r="B392" s="229">
        <v>0</v>
      </c>
      <c r="C392" s="154">
        <f t="shared" si="28"/>
        <v>0</v>
      </c>
      <c r="D392" s="260"/>
    </row>
    <row r="393" spans="1:4">
      <c r="A393" s="33" t="s">
        <v>23</v>
      </c>
      <c r="B393" s="229">
        <v>0</v>
      </c>
      <c r="C393" s="154">
        <f t="shared" si="28"/>
        <v>0</v>
      </c>
      <c r="D393" s="260"/>
    </row>
    <row r="395" spans="1:4">
      <c r="A395" s="248" t="s">
        <v>52</v>
      </c>
      <c r="B395" s="248"/>
      <c r="C395" s="248"/>
      <c r="D395" s="248"/>
    </row>
    <row r="396" spans="1:4" ht="25.5">
      <c r="A396" s="1" t="s">
        <v>11</v>
      </c>
      <c r="B396" s="1" t="s">
        <v>4</v>
      </c>
      <c r="C396" s="1" t="s">
        <v>12</v>
      </c>
      <c r="D396" s="1" t="s">
        <v>13</v>
      </c>
    </row>
    <row r="397" spans="1:4">
      <c r="A397" s="33" t="s">
        <v>14</v>
      </c>
      <c r="B397" s="230">
        <v>0</v>
      </c>
      <c r="C397" s="155">
        <f>B397/3*100</f>
        <v>0</v>
      </c>
      <c r="D397" s="258">
        <f>(B397*5+B398*4+B399*3+B400*2+B401*1)/SUM(B397:B401)</f>
        <v>3.6666666666666665</v>
      </c>
    </row>
    <row r="398" spans="1:4">
      <c r="A398" s="33" t="s">
        <v>15</v>
      </c>
      <c r="B398" s="230">
        <v>2</v>
      </c>
      <c r="C398" s="155">
        <f t="shared" ref="C398:C406" si="29">B398/3*100</f>
        <v>66.666666666666657</v>
      </c>
      <c r="D398" s="258"/>
    </row>
    <row r="399" spans="1:4">
      <c r="A399" s="33" t="s">
        <v>16</v>
      </c>
      <c r="B399" s="230">
        <v>1</v>
      </c>
      <c r="C399" s="155">
        <f t="shared" si="29"/>
        <v>33.333333333333329</v>
      </c>
      <c r="D399" s="258"/>
    </row>
    <row r="400" spans="1:4">
      <c r="A400" s="33" t="s">
        <v>17</v>
      </c>
      <c r="B400" s="230">
        <v>0</v>
      </c>
      <c r="C400" s="154">
        <f t="shared" si="29"/>
        <v>0</v>
      </c>
      <c r="D400" s="258"/>
    </row>
    <row r="401" spans="1:4">
      <c r="A401" s="33" t="s">
        <v>18</v>
      </c>
      <c r="B401" s="230">
        <v>0</v>
      </c>
      <c r="C401" s="155">
        <f t="shared" si="29"/>
        <v>0</v>
      </c>
      <c r="D401" s="258"/>
    </row>
    <row r="402" spans="1:4">
      <c r="A402" s="33" t="s">
        <v>19</v>
      </c>
      <c r="B402" s="230">
        <v>0</v>
      </c>
      <c r="C402" s="155">
        <f t="shared" si="29"/>
        <v>0</v>
      </c>
      <c r="D402" s="260">
        <f>(B402*5+B403*4+B404*3+B405*2+B406*1)/SUM(B402:B406)</f>
        <v>3.6666666666666665</v>
      </c>
    </row>
    <row r="403" spans="1:4">
      <c r="A403" s="33" t="s">
        <v>20</v>
      </c>
      <c r="B403" s="230">
        <v>2</v>
      </c>
      <c r="C403" s="155">
        <f t="shared" si="29"/>
        <v>66.666666666666657</v>
      </c>
      <c r="D403" s="260"/>
    </row>
    <row r="404" spans="1:4">
      <c r="A404" s="33" t="s">
        <v>21</v>
      </c>
      <c r="B404" s="230">
        <v>1</v>
      </c>
      <c r="C404" s="155">
        <f t="shared" si="29"/>
        <v>33.333333333333329</v>
      </c>
      <c r="D404" s="260"/>
    </row>
    <row r="405" spans="1:4">
      <c r="A405" s="33" t="s">
        <v>22</v>
      </c>
      <c r="B405" s="230">
        <v>0</v>
      </c>
      <c r="C405" s="154">
        <f t="shared" si="29"/>
        <v>0</v>
      </c>
      <c r="D405" s="260"/>
    </row>
    <row r="406" spans="1:4">
      <c r="A406" s="33" t="s">
        <v>23</v>
      </c>
      <c r="B406" s="230">
        <v>0</v>
      </c>
      <c r="C406" s="154">
        <f t="shared" si="29"/>
        <v>0</v>
      </c>
      <c r="D406" s="260"/>
    </row>
    <row r="408" spans="1:4">
      <c r="A408" s="248" t="s">
        <v>53</v>
      </c>
      <c r="B408" s="248"/>
      <c r="C408" s="248"/>
      <c r="D408" s="248"/>
    </row>
    <row r="409" spans="1:4" ht="25.5">
      <c r="A409" s="1" t="s">
        <v>11</v>
      </c>
      <c r="B409" s="1" t="s">
        <v>4</v>
      </c>
      <c r="C409" s="1" t="s">
        <v>12</v>
      </c>
      <c r="D409" s="1" t="s">
        <v>13</v>
      </c>
    </row>
    <row r="410" spans="1:4">
      <c r="A410" s="33" t="s">
        <v>14</v>
      </c>
      <c r="B410" s="231">
        <v>1</v>
      </c>
      <c r="C410" s="155">
        <f>B410/3*100</f>
        <v>33.333333333333329</v>
      </c>
      <c r="D410" s="258">
        <f>(B410*5+B411*4+B412*3+B413*2+B414*1)/SUM(B410:B414)</f>
        <v>4</v>
      </c>
    </row>
    <row r="411" spans="1:4">
      <c r="A411" s="33" t="s">
        <v>15</v>
      </c>
      <c r="B411" s="231">
        <v>1</v>
      </c>
      <c r="C411" s="155">
        <f t="shared" ref="C411:C419" si="30">B411/3*100</f>
        <v>33.333333333333329</v>
      </c>
      <c r="D411" s="258"/>
    </row>
    <row r="412" spans="1:4">
      <c r="A412" s="33" t="s">
        <v>16</v>
      </c>
      <c r="B412" s="231">
        <v>1</v>
      </c>
      <c r="C412" s="155">
        <f t="shared" si="30"/>
        <v>33.333333333333329</v>
      </c>
      <c r="D412" s="258"/>
    </row>
    <row r="413" spans="1:4">
      <c r="A413" s="33" t="s">
        <v>17</v>
      </c>
      <c r="B413" s="231">
        <v>0</v>
      </c>
      <c r="C413" s="154">
        <f t="shared" si="30"/>
        <v>0</v>
      </c>
      <c r="D413" s="258"/>
    </row>
    <row r="414" spans="1:4">
      <c r="A414" s="33" t="s">
        <v>18</v>
      </c>
      <c r="B414" s="231">
        <v>0</v>
      </c>
      <c r="C414" s="155">
        <f t="shared" si="30"/>
        <v>0</v>
      </c>
      <c r="D414" s="258"/>
    </row>
    <row r="415" spans="1:4">
      <c r="A415" s="33" t="s">
        <v>19</v>
      </c>
      <c r="B415" s="231">
        <v>1</v>
      </c>
      <c r="C415" s="155">
        <f t="shared" si="30"/>
        <v>33.333333333333329</v>
      </c>
      <c r="D415" s="260">
        <f>(B415*5+B416*4+B417*3+B418*2+B419*1)/SUM(B415:B419)</f>
        <v>4</v>
      </c>
    </row>
    <row r="416" spans="1:4">
      <c r="A416" s="33" t="s">
        <v>20</v>
      </c>
      <c r="B416" s="231">
        <v>1</v>
      </c>
      <c r="C416" s="155">
        <f t="shared" si="30"/>
        <v>33.333333333333329</v>
      </c>
      <c r="D416" s="260"/>
    </row>
    <row r="417" spans="1:4">
      <c r="A417" s="33" t="s">
        <v>21</v>
      </c>
      <c r="B417" s="231">
        <v>1</v>
      </c>
      <c r="C417" s="155">
        <f t="shared" si="30"/>
        <v>33.333333333333329</v>
      </c>
      <c r="D417" s="260"/>
    </row>
    <row r="418" spans="1:4">
      <c r="A418" s="33" t="s">
        <v>22</v>
      </c>
      <c r="B418" s="231">
        <v>0</v>
      </c>
      <c r="C418" s="154">
        <f t="shared" si="30"/>
        <v>0</v>
      </c>
      <c r="D418" s="260"/>
    </row>
    <row r="419" spans="1:4">
      <c r="A419" s="33" t="s">
        <v>23</v>
      </c>
      <c r="B419" s="231">
        <v>0</v>
      </c>
      <c r="C419" s="154">
        <f t="shared" si="30"/>
        <v>0</v>
      </c>
      <c r="D419" s="260"/>
    </row>
    <row r="421" spans="1:4">
      <c r="A421" s="248" t="s">
        <v>54</v>
      </c>
      <c r="B421" s="248"/>
      <c r="C421" s="248"/>
      <c r="D421" s="248"/>
    </row>
    <row r="422" spans="1:4" ht="25.5">
      <c r="A422" s="1" t="s">
        <v>11</v>
      </c>
      <c r="B422" s="1" t="s">
        <v>4</v>
      </c>
      <c r="C422" s="1" t="s">
        <v>12</v>
      </c>
      <c r="D422" s="1" t="s">
        <v>13</v>
      </c>
    </row>
    <row r="423" spans="1:4">
      <c r="A423" s="33" t="s">
        <v>14</v>
      </c>
      <c r="B423" s="232">
        <v>0</v>
      </c>
      <c r="C423" s="155">
        <f>B423/3*100</f>
        <v>0</v>
      </c>
      <c r="D423" s="258">
        <f>(B423*5+B424*4+B425*3+B426*2+B427*1)/SUM(B423:B427)</f>
        <v>3.6666666666666665</v>
      </c>
    </row>
    <row r="424" spans="1:4">
      <c r="A424" s="33" t="s">
        <v>15</v>
      </c>
      <c r="B424" s="232">
        <v>2</v>
      </c>
      <c r="C424" s="155">
        <f t="shared" ref="C424:C432" si="31">B424/3*100</f>
        <v>66.666666666666657</v>
      </c>
      <c r="D424" s="258"/>
    </row>
    <row r="425" spans="1:4">
      <c r="A425" s="33" t="s">
        <v>16</v>
      </c>
      <c r="B425" s="232">
        <v>1</v>
      </c>
      <c r="C425" s="155">
        <f t="shared" si="31"/>
        <v>33.333333333333329</v>
      </c>
      <c r="D425" s="258"/>
    </row>
    <row r="426" spans="1:4">
      <c r="A426" s="33" t="s">
        <v>17</v>
      </c>
      <c r="B426" s="232">
        <v>0</v>
      </c>
      <c r="C426" s="154">
        <f t="shared" si="31"/>
        <v>0</v>
      </c>
      <c r="D426" s="258"/>
    </row>
    <row r="427" spans="1:4">
      <c r="A427" s="33" t="s">
        <v>18</v>
      </c>
      <c r="B427" s="232">
        <v>0</v>
      </c>
      <c r="C427" s="155">
        <f t="shared" si="31"/>
        <v>0</v>
      </c>
      <c r="D427" s="258"/>
    </row>
    <row r="428" spans="1:4">
      <c r="A428" s="33" t="s">
        <v>19</v>
      </c>
      <c r="B428" s="232">
        <v>0</v>
      </c>
      <c r="C428" s="155">
        <f t="shared" si="31"/>
        <v>0</v>
      </c>
      <c r="D428" s="260">
        <f>(B428*5+B429*4+B430*3+B431*2+B432*1)/SUM(B428:B432)</f>
        <v>3.6666666666666665</v>
      </c>
    </row>
    <row r="429" spans="1:4">
      <c r="A429" s="33" t="s">
        <v>20</v>
      </c>
      <c r="B429" s="232">
        <v>2</v>
      </c>
      <c r="C429" s="155">
        <f t="shared" si="31"/>
        <v>66.666666666666657</v>
      </c>
      <c r="D429" s="260"/>
    </row>
    <row r="430" spans="1:4">
      <c r="A430" s="33" t="s">
        <v>21</v>
      </c>
      <c r="B430" s="232">
        <v>1</v>
      </c>
      <c r="C430" s="155">
        <f t="shared" si="31"/>
        <v>33.333333333333329</v>
      </c>
      <c r="D430" s="260"/>
    </row>
    <row r="431" spans="1:4">
      <c r="A431" s="33" t="s">
        <v>22</v>
      </c>
      <c r="B431" s="232">
        <v>0</v>
      </c>
      <c r="C431" s="154">
        <f t="shared" si="31"/>
        <v>0</v>
      </c>
      <c r="D431" s="260"/>
    </row>
    <row r="432" spans="1:4">
      <c r="A432" s="33" t="s">
        <v>23</v>
      </c>
      <c r="B432" s="232">
        <v>0</v>
      </c>
      <c r="C432" s="154">
        <f t="shared" si="31"/>
        <v>0</v>
      </c>
      <c r="D432" s="260"/>
    </row>
    <row r="434" spans="1:4">
      <c r="A434" s="248" t="s">
        <v>55</v>
      </c>
      <c r="B434" s="248"/>
      <c r="C434" s="248"/>
      <c r="D434" s="248"/>
    </row>
    <row r="435" spans="1:4" ht="25.5">
      <c r="A435" s="1" t="s">
        <v>11</v>
      </c>
      <c r="B435" s="1" t="s">
        <v>4</v>
      </c>
      <c r="C435" s="1" t="s">
        <v>12</v>
      </c>
      <c r="D435" s="1" t="s">
        <v>13</v>
      </c>
    </row>
    <row r="436" spans="1:4">
      <c r="A436" s="33" t="s">
        <v>14</v>
      </c>
      <c r="B436" s="233">
        <v>1</v>
      </c>
      <c r="C436" s="155">
        <f>B436/3*100</f>
        <v>33.333333333333329</v>
      </c>
      <c r="D436" s="258">
        <f>(B436*5+B437*4+B438*3+B439*2+B440*1)/SUM(B436:B440)</f>
        <v>4.333333333333333</v>
      </c>
    </row>
    <row r="437" spans="1:4">
      <c r="A437" s="33" t="s">
        <v>15</v>
      </c>
      <c r="B437" s="233">
        <v>2</v>
      </c>
      <c r="C437" s="155">
        <f t="shared" ref="C437:C445" si="32">B437/3*100</f>
        <v>66.666666666666657</v>
      </c>
      <c r="D437" s="258"/>
    </row>
    <row r="438" spans="1:4">
      <c r="A438" s="33" t="s">
        <v>16</v>
      </c>
      <c r="B438" s="233">
        <v>0</v>
      </c>
      <c r="C438" s="155">
        <f t="shared" si="32"/>
        <v>0</v>
      </c>
      <c r="D438" s="258"/>
    </row>
    <row r="439" spans="1:4">
      <c r="A439" s="33" t="s">
        <v>17</v>
      </c>
      <c r="B439" s="233">
        <v>0</v>
      </c>
      <c r="C439" s="154">
        <f t="shared" si="32"/>
        <v>0</v>
      </c>
      <c r="D439" s="258"/>
    </row>
    <row r="440" spans="1:4">
      <c r="A440" s="33" t="s">
        <v>18</v>
      </c>
      <c r="B440" s="233">
        <v>0</v>
      </c>
      <c r="C440" s="155">
        <f t="shared" si="32"/>
        <v>0</v>
      </c>
      <c r="D440" s="258"/>
    </row>
    <row r="441" spans="1:4">
      <c r="A441" s="33" t="s">
        <v>19</v>
      </c>
      <c r="B441" s="233">
        <v>1</v>
      </c>
      <c r="C441" s="155">
        <f t="shared" si="32"/>
        <v>33.333333333333329</v>
      </c>
      <c r="D441" s="260">
        <f>(B441*5+B442*4+B443*3+B444*2+B445*1)/SUM(B441:B445)</f>
        <v>4</v>
      </c>
    </row>
    <row r="442" spans="1:4">
      <c r="A442" s="33" t="s">
        <v>20</v>
      </c>
      <c r="B442" s="233">
        <v>1</v>
      </c>
      <c r="C442" s="155">
        <f t="shared" si="32"/>
        <v>33.333333333333329</v>
      </c>
      <c r="D442" s="260"/>
    </row>
    <row r="443" spans="1:4">
      <c r="A443" s="33" t="s">
        <v>21</v>
      </c>
      <c r="B443" s="233">
        <v>1</v>
      </c>
      <c r="C443" s="155">
        <f t="shared" si="32"/>
        <v>33.333333333333329</v>
      </c>
      <c r="D443" s="260"/>
    </row>
    <row r="444" spans="1:4">
      <c r="A444" s="33" t="s">
        <v>22</v>
      </c>
      <c r="B444" s="233">
        <v>0</v>
      </c>
      <c r="C444" s="154">
        <f t="shared" si="32"/>
        <v>0</v>
      </c>
      <c r="D444" s="260"/>
    </row>
    <row r="445" spans="1:4">
      <c r="A445" s="33" t="s">
        <v>23</v>
      </c>
      <c r="B445" s="233">
        <v>0</v>
      </c>
      <c r="C445" s="154">
        <f t="shared" si="32"/>
        <v>0</v>
      </c>
      <c r="D445" s="260"/>
    </row>
    <row r="447" spans="1:4">
      <c r="A447" s="248" t="s">
        <v>56</v>
      </c>
      <c r="B447" s="248"/>
      <c r="C447" s="248"/>
      <c r="D447" s="248"/>
    </row>
    <row r="448" spans="1:4" ht="25.5">
      <c r="A448" s="1" t="s">
        <v>11</v>
      </c>
      <c r="B448" s="1" t="s">
        <v>4</v>
      </c>
      <c r="C448" s="1" t="s">
        <v>12</v>
      </c>
      <c r="D448" s="1" t="s">
        <v>13</v>
      </c>
    </row>
    <row r="449" spans="1:4">
      <c r="A449" s="33" t="s">
        <v>14</v>
      </c>
      <c r="B449" s="234">
        <v>1</v>
      </c>
      <c r="C449" s="155">
        <f>B449/3*100</f>
        <v>33.333333333333329</v>
      </c>
      <c r="D449" s="258">
        <f>(B449*5+B450*4+B451*3+B452*2+B453*1)/SUM(B449:B453)</f>
        <v>4</v>
      </c>
    </row>
    <row r="450" spans="1:4">
      <c r="A450" s="33" t="s">
        <v>15</v>
      </c>
      <c r="B450" s="234">
        <v>1</v>
      </c>
      <c r="C450" s="155">
        <f t="shared" ref="C450:C458" si="33">B450/3*100</f>
        <v>33.333333333333329</v>
      </c>
      <c r="D450" s="258"/>
    </row>
    <row r="451" spans="1:4">
      <c r="A451" s="33" t="s">
        <v>16</v>
      </c>
      <c r="B451" s="234">
        <v>1</v>
      </c>
      <c r="C451" s="155">
        <f t="shared" si="33"/>
        <v>33.333333333333329</v>
      </c>
      <c r="D451" s="258"/>
    </row>
    <row r="452" spans="1:4">
      <c r="A452" s="33" t="s">
        <v>17</v>
      </c>
      <c r="B452" s="234">
        <v>0</v>
      </c>
      <c r="C452" s="154">
        <f t="shared" si="33"/>
        <v>0</v>
      </c>
      <c r="D452" s="258"/>
    </row>
    <row r="453" spans="1:4">
      <c r="A453" s="33" t="s">
        <v>18</v>
      </c>
      <c r="B453" s="234">
        <v>0</v>
      </c>
      <c r="C453" s="155">
        <f t="shared" si="33"/>
        <v>0</v>
      </c>
      <c r="D453" s="258"/>
    </row>
    <row r="454" spans="1:4">
      <c r="A454" s="33" t="s">
        <v>19</v>
      </c>
      <c r="B454" s="234">
        <v>1</v>
      </c>
      <c r="C454" s="155">
        <f t="shared" si="33"/>
        <v>33.333333333333329</v>
      </c>
      <c r="D454" s="260">
        <f>(B454*5+B455*4+B456*3+B457*2+B458*1)/SUM(B454:B458)</f>
        <v>4</v>
      </c>
    </row>
    <row r="455" spans="1:4">
      <c r="A455" s="33" t="s">
        <v>20</v>
      </c>
      <c r="B455" s="234">
        <v>1</v>
      </c>
      <c r="C455" s="155">
        <f t="shared" si="33"/>
        <v>33.333333333333329</v>
      </c>
      <c r="D455" s="260"/>
    </row>
    <row r="456" spans="1:4">
      <c r="A456" s="33" t="s">
        <v>21</v>
      </c>
      <c r="B456" s="234">
        <v>1</v>
      </c>
      <c r="C456" s="155">
        <f t="shared" si="33"/>
        <v>33.333333333333329</v>
      </c>
      <c r="D456" s="260"/>
    </row>
    <row r="457" spans="1:4">
      <c r="A457" s="33" t="s">
        <v>22</v>
      </c>
      <c r="B457" s="234">
        <v>0</v>
      </c>
      <c r="C457" s="154">
        <f t="shared" si="33"/>
        <v>0</v>
      </c>
      <c r="D457" s="260"/>
    </row>
    <row r="458" spans="1:4">
      <c r="A458" s="33" t="s">
        <v>23</v>
      </c>
      <c r="B458" s="234">
        <v>0</v>
      </c>
      <c r="C458" s="154">
        <f t="shared" si="33"/>
        <v>0</v>
      </c>
      <c r="D458" s="260"/>
    </row>
    <row r="460" spans="1:4">
      <c r="A460" s="248" t="s">
        <v>57</v>
      </c>
      <c r="B460" s="248"/>
      <c r="C460" s="248"/>
      <c r="D460" s="248"/>
    </row>
    <row r="461" spans="1:4" ht="25.5">
      <c r="A461" s="1" t="s">
        <v>11</v>
      </c>
      <c r="B461" s="1" t="s">
        <v>4</v>
      </c>
      <c r="C461" s="1" t="s">
        <v>12</v>
      </c>
      <c r="D461" s="1" t="s">
        <v>13</v>
      </c>
    </row>
    <row r="462" spans="1:4">
      <c r="A462" s="33" t="s">
        <v>14</v>
      </c>
      <c r="B462" s="237">
        <v>0</v>
      </c>
      <c r="C462" s="155">
        <f>B462/3*100</f>
        <v>0</v>
      </c>
      <c r="D462" s="258">
        <f>(B462*5+B463*4+B464*3+B465*2+B466*1)/SUM(B462:B466)</f>
        <v>3.3333333333333335</v>
      </c>
    </row>
    <row r="463" spans="1:4">
      <c r="A463" s="33" t="s">
        <v>15</v>
      </c>
      <c r="B463" s="237">
        <v>2</v>
      </c>
      <c r="C463" s="155">
        <f t="shared" ref="C463:C471" si="34">B463/3*100</f>
        <v>66.666666666666657</v>
      </c>
      <c r="D463" s="258"/>
    </row>
    <row r="464" spans="1:4">
      <c r="A464" s="33" t="s">
        <v>16</v>
      </c>
      <c r="B464" s="237">
        <v>0</v>
      </c>
      <c r="C464" s="155">
        <f t="shared" si="34"/>
        <v>0</v>
      </c>
      <c r="D464" s="258"/>
    </row>
    <row r="465" spans="1:4">
      <c r="A465" s="33" t="s">
        <v>17</v>
      </c>
      <c r="B465" s="237">
        <v>1</v>
      </c>
      <c r="C465" s="155">
        <f t="shared" si="34"/>
        <v>33.333333333333329</v>
      </c>
      <c r="D465" s="258"/>
    </row>
    <row r="466" spans="1:4">
      <c r="A466" s="33" t="s">
        <v>18</v>
      </c>
      <c r="B466" s="237">
        <v>0</v>
      </c>
      <c r="C466" s="155">
        <f t="shared" si="34"/>
        <v>0</v>
      </c>
      <c r="D466" s="258"/>
    </row>
    <row r="467" spans="1:4">
      <c r="A467" s="33" t="s">
        <v>19</v>
      </c>
      <c r="B467" s="237">
        <v>0</v>
      </c>
      <c r="C467" s="155">
        <f t="shared" si="34"/>
        <v>0</v>
      </c>
      <c r="D467" s="260">
        <f>(B467*5+B468*4+B469*3+B470*2+B471*1)/SUM(B467:B471)</f>
        <v>3.4</v>
      </c>
    </row>
    <row r="468" spans="1:4">
      <c r="A468" s="33" t="s">
        <v>20</v>
      </c>
      <c r="B468" s="237">
        <v>2</v>
      </c>
      <c r="C468" s="155">
        <f t="shared" si="34"/>
        <v>66.666666666666657</v>
      </c>
      <c r="D468" s="260"/>
    </row>
    <row r="469" spans="1:4">
      <c r="A469" s="33" t="s">
        <v>21</v>
      </c>
      <c r="B469" s="237">
        <v>3</v>
      </c>
      <c r="C469" s="155">
        <f t="shared" si="34"/>
        <v>100</v>
      </c>
      <c r="D469" s="260"/>
    </row>
    <row r="470" spans="1:4">
      <c r="A470" s="33" t="s">
        <v>22</v>
      </c>
      <c r="B470" s="237">
        <v>0</v>
      </c>
      <c r="C470" s="154">
        <f t="shared" si="34"/>
        <v>0</v>
      </c>
      <c r="D470" s="260"/>
    </row>
    <row r="471" spans="1:4">
      <c r="A471" s="33" t="s">
        <v>23</v>
      </c>
      <c r="B471" s="237">
        <v>0</v>
      </c>
      <c r="C471" s="154">
        <f t="shared" si="34"/>
        <v>0</v>
      </c>
      <c r="D471" s="260"/>
    </row>
    <row r="473" spans="1:4" ht="30" customHeight="1">
      <c r="A473" s="248" t="s">
        <v>58</v>
      </c>
      <c r="B473" s="248"/>
      <c r="C473" s="248"/>
      <c r="D473" s="248"/>
    </row>
    <row r="474" spans="1:4" ht="76.5">
      <c r="A474" s="1" t="s">
        <v>2</v>
      </c>
      <c r="B474" s="1" t="s">
        <v>3</v>
      </c>
      <c r="C474" s="1" t="s">
        <v>4</v>
      </c>
      <c r="D474" s="1" t="s">
        <v>5</v>
      </c>
    </row>
    <row r="475" spans="1:4" ht="38.25">
      <c r="A475" s="29">
        <v>1</v>
      </c>
      <c r="B475" s="29" t="s">
        <v>59</v>
      </c>
      <c r="C475" s="29">
        <v>1</v>
      </c>
      <c r="D475" s="29">
        <v>33.33</v>
      </c>
    </row>
    <row r="476" spans="1:4">
      <c r="A476" s="29">
        <v>2</v>
      </c>
      <c r="B476" s="29" t="s">
        <v>60</v>
      </c>
      <c r="C476" s="29">
        <v>2</v>
      </c>
      <c r="D476" s="29">
        <v>66.67</v>
      </c>
    </row>
    <row r="477" spans="1:4" ht="25.5">
      <c r="A477" s="29">
        <v>3</v>
      </c>
      <c r="B477" s="29" t="s">
        <v>61</v>
      </c>
      <c r="C477" s="236"/>
      <c r="D477" s="236"/>
    </row>
    <row r="478" spans="1:4">
      <c r="A478" s="29">
        <v>4</v>
      </c>
      <c r="B478" s="29" t="s">
        <v>62</v>
      </c>
      <c r="C478" s="29"/>
      <c r="D478" s="29"/>
    </row>
    <row r="480" spans="1:4" ht="28.5" customHeight="1">
      <c r="A480" s="248" t="s">
        <v>63</v>
      </c>
      <c r="B480" s="248"/>
      <c r="C480" s="248"/>
      <c r="D480" s="248"/>
    </row>
    <row r="481" spans="1:4" ht="76.5">
      <c r="A481" s="1" t="s">
        <v>2</v>
      </c>
      <c r="B481" s="1" t="s">
        <v>3</v>
      </c>
      <c r="C481" s="1" t="s">
        <v>4</v>
      </c>
      <c r="D481" s="1" t="s">
        <v>5</v>
      </c>
    </row>
    <row r="482" spans="1:4">
      <c r="A482" s="29">
        <v>1</v>
      </c>
      <c r="B482" s="29">
        <v>100</v>
      </c>
      <c r="C482" s="29">
        <v>1</v>
      </c>
      <c r="D482" s="29">
        <v>33.33</v>
      </c>
    </row>
    <row r="483" spans="1:4">
      <c r="A483" s="29">
        <v>2</v>
      </c>
      <c r="B483" s="29">
        <v>70</v>
      </c>
      <c r="C483" s="29">
        <v>1</v>
      </c>
      <c r="D483" s="29">
        <v>33.33</v>
      </c>
    </row>
    <row r="484" spans="1:4">
      <c r="A484" s="29">
        <v>3</v>
      </c>
      <c r="B484" s="29">
        <v>60</v>
      </c>
      <c r="C484" s="29">
        <v>1</v>
      </c>
      <c r="D484" s="29">
        <v>33.33</v>
      </c>
    </row>
    <row r="486" spans="1:4" ht="30" customHeight="1">
      <c r="A486" s="248" t="s">
        <v>64</v>
      </c>
      <c r="B486" s="248"/>
      <c r="C486" s="248"/>
      <c r="D486" s="248"/>
    </row>
    <row r="487" spans="1:4" ht="76.5">
      <c r="A487" s="1" t="s">
        <v>2</v>
      </c>
      <c r="B487" s="1" t="s">
        <v>3</v>
      </c>
      <c r="C487" s="1" t="s">
        <v>4</v>
      </c>
      <c r="D487" s="1" t="s">
        <v>5</v>
      </c>
    </row>
    <row r="488" spans="1:4">
      <c r="A488" s="33">
        <v>1</v>
      </c>
      <c r="B488" s="33">
        <v>90</v>
      </c>
      <c r="C488" s="33">
        <v>1</v>
      </c>
      <c r="D488" s="33">
        <v>33.33</v>
      </c>
    </row>
    <row r="489" spans="1:4">
      <c r="A489" s="33">
        <v>2</v>
      </c>
      <c r="B489" s="33">
        <v>70</v>
      </c>
      <c r="C489" s="33">
        <v>1</v>
      </c>
      <c r="D489" s="33">
        <v>33.33</v>
      </c>
    </row>
    <row r="490" spans="1:4">
      <c r="A490" s="33">
        <v>3</v>
      </c>
      <c r="B490" s="33">
        <v>60</v>
      </c>
      <c r="C490" s="33">
        <v>1</v>
      </c>
      <c r="D490" s="33">
        <v>33.33</v>
      </c>
    </row>
    <row r="492" spans="1:4">
      <c r="A492" s="248" t="s">
        <v>65</v>
      </c>
      <c r="B492" s="248"/>
      <c r="C492" s="248"/>
      <c r="D492" s="248"/>
    </row>
    <row r="493" spans="1:4" ht="76.5">
      <c r="A493" s="1" t="s">
        <v>2</v>
      </c>
      <c r="B493" s="1" t="s">
        <v>3</v>
      </c>
      <c r="C493" s="1" t="s">
        <v>4</v>
      </c>
      <c r="D493" s="1" t="s">
        <v>5</v>
      </c>
    </row>
    <row r="494" spans="1:4">
      <c r="A494" s="29">
        <v>1</v>
      </c>
      <c r="B494" s="29" t="s">
        <v>66</v>
      </c>
      <c r="C494" s="236"/>
      <c r="D494" s="236"/>
    </row>
    <row r="495" spans="1:4">
      <c r="A495" s="29">
        <v>2</v>
      </c>
      <c r="B495" s="29" t="s">
        <v>67</v>
      </c>
      <c r="C495" s="29">
        <v>1</v>
      </c>
      <c r="D495" s="29">
        <v>33.33</v>
      </c>
    </row>
    <row r="496" spans="1:4">
      <c r="A496" s="29">
        <v>3</v>
      </c>
      <c r="B496" s="29" t="s">
        <v>68</v>
      </c>
      <c r="C496" s="29">
        <v>2</v>
      </c>
      <c r="D496" s="29">
        <v>66.67</v>
      </c>
    </row>
    <row r="497" spans="1:5">
      <c r="A497" s="29">
        <v>4</v>
      </c>
      <c r="B497" s="29" t="s">
        <v>69</v>
      </c>
      <c r="C497" s="29"/>
      <c r="D497" s="29"/>
    </row>
    <row r="499" spans="1:5" ht="26.25" customHeight="1">
      <c r="A499" s="248" t="s">
        <v>70</v>
      </c>
      <c r="B499" s="248"/>
      <c r="C499" s="248"/>
      <c r="D499" s="248"/>
    </row>
    <row r="500" spans="1:5" ht="76.5">
      <c r="A500" s="1" t="s">
        <v>2</v>
      </c>
      <c r="B500" s="1" t="s">
        <v>3</v>
      </c>
      <c r="C500" s="1" t="s">
        <v>4</v>
      </c>
      <c r="D500" s="1" t="s">
        <v>5</v>
      </c>
    </row>
    <row r="501" spans="1:5" ht="51">
      <c r="A501" s="13">
        <v>1</v>
      </c>
      <c r="B501" s="29" t="s">
        <v>204</v>
      </c>
      <c r="C501" s="29">
        <v>1</v>
      </c>
      <c r="D501" s="29">
        <v>33.33</v>
      </c>
    </row>
    <row r="502" spans="1:5" s="235" customFormat="1" ht="25.5">
      <c r="A502" s="13">
        <v>2</v>
      </c>
      <c r="B502" s="29" t="s">
        <v>205</v>
      </c>
      <c r="C502" s="29">
        <v>1</v>
      </c>
      <c r="D502" s="29">
        <v>33.33</v>
      </c>
    </row>
    <row r="503" spans="1:5" s="235" customFormat="1" ht="25.5">
      <c r="A503" s="13">
        <v>3</v>
      </c>
      <c r="B503" s="238" t="s">
        <v>206</v>
      </c>
      <c r="C503" s="29">
        <v>1</v>
      </c>
      <c r="D503" s="29">
        <v>33.33</v>
      </c>
    </row>
    <row r="505" spans="1:5" ht="27.75" customHeight="1">
      <c r="A505" s="248" t="s">
        <v>71</v>
      </c>
      <c r="B505" s="248"/>
      <c r="C505" s="248"/>
      <c r="D505" s="248"/>
      <c r="E505" s="248"/>
    </row>
    <row r="506" spans="1:5" ht="102">
      <c r="A506" s="1" t="s">
        <v>2</v>
      </c>
      <c r="B506" s="1" t="s">
        <v>3</v>
      </c>
      <c r="C506" s="1" t="s">
        <v>4</v>
      </c>
      <c r="D506" s="1" t="s">
        <v>72</v>
      </c>
      <c r="E506" s="1" t="s">
        <v>5</v>
      </c>
    </row>
    <row r="507" spans="1:5">
      <c r="A507" s="33">
        <v>1</v>
      </c>
      <c r="B507" s="33" t="s">
        <v>73</v>
      </c>
      <c r="C507" s="33"/>
      <c r="D507" s="33"/>
      <c r="E507" s="33"/>
    </row>
    <row r="508" spans="1:5" ht="25.5">
      <c r="A508" s="33">
        <v>2</v>
      </c>
      <c r="B508" s="33" t="s">
        <v>74</v>
      </c>
      <c r="C508" s="33">
        <v>1</v>
      </c>
      <c r="D508" s="112">
        <f>C508/6*100</f>
        <v>16.666666666666664</v>
      </c>
      <c r="E508" s="33">
        <v>33.33</v>
      </c>
    </row>
    <row r="509" spans="1:5" ht="25.5">
      <c r="A509" s="33">
        <v>3</v>
      </c>
      <c r="B509" s="33" t="s">
        <v>75</v>
      </c>
      <c r="C509" s="33"/>
      <c r="D509" s="33"/>
      <c r="E509" s="33"/>
    </row>
    <row r="510" spans="1:5">
      <c r="A510" s="33">
        <v>4</v>
      </c>
      <c r="B510" s="33" t="s">
        <v>76</v>
      </c>
      <c r="C510" s="33">
        <v>2</v>
      </c>
      <c r="D510" s="112">
        <f>C510/6*100</f>
        <v>33.333333333333329</v>
      </c>
      <c r="E510" s="33">
        <v>66.67</v>
      </c>
    </row>
    <row r="511" spans="1:5">
      <c r="A511" s="33">
        <v>5</v>
      </c>
      <c r="B511" s="33" t="s">
        <v>77</v>
      </c>
      <c r="C511" s="33"/>
      <c r="D511" s="33"/>
      <c r="E511" s="8"/>
    </row>
    <row r="512" spans="1:5">
      <c r="A512" s="16"/>
      <c r="B512" s="16"/>
      <c r="C512" s="16"/>
      <c r="D512" s="16"/>
      <c r="E512" s="10"/>
    </row>
    <row r="513" spans="1:4">
      <c r="A513" s="254" t="s">
        <v>78</v>
      </c>
      <c r="B513" s="254"/>
      <c r="C513" s="254"/>
      <c r="D513" s="254"/>
    </row>
    <row r="514" spans="1:4" ht="76.5">
      <c r="A514" s="1" t="s">
        <v>2</v>
      </c>
      <c r="B514" s="1" t="s">
        <v>3</v>
      </c>
      <c r="C514" s="1" t="s">
        <v>4</v>
      </c>
      <c r="D514" s="1" t="s">
        <v>5</v>
      </c>
    </row>
    <row r="515" spans="1:4">
      <c r="A515" s="29">
        <v>1</v>
      </c>
      <c r="B515" s="29"/>
      <c r="C515" s="29">
        <v>3</v>
      </c>
      <c r="D515" s="29">
        <v>100</v>
      </c>
    </row>
    <row r="517" spans="1:4" ht="26.25" customHeight="1">
      <c r="A517" s="248" t="s">
        <v>79</v>
      </c>
      <c r="B517" s="248"/>
      <c r="C517" s="248"/>
      <c r="D517" s="248"/>
    </row>
    <row r="518" spans="1:4" ht="76.5">
      <c r="A518" s="1" t="s">
        <v>2</v>
      </c>
      <c r="B518" s="1" t="s">
        <v>3</v>
      </c>
      <c r="C518" s="1" t="s">
        <v>4</v>
      </c>
      <c r="D518" s="1" t="s">
        <v>5</v>
      </c>
    </row>
    <row r="519" spans="1:4">
      <c r="A519" s="29">
        <v>1</v>
      </c>
      <c r="B519" s="29" t="s">
        <v>80</v>
      </c>
      <c r="C519" s="29">
        <v>2</v>
      </c>
      <c r="D519" s="31">
        <v>66.67</v>
      </c>
    </row>
    <row r="520" spans="1:4" ht="25.5">
      <c r="A520" s="29">
        <v>2</v>
      </c>
      <c r="B520" s="29" t="s">
        <v>81</v>
      </c>
      <c r="C520" s="29"/>
      <c r="D520" s="29"/>
    </row>
    <row r="521" spans="1:4">
      <c r="A521" s="29">
        <v>3</v>
      </c>
      <c r="B521" s="29" t="s">
        <v>82</v>
      </c>
      <c r="C521" s="29">
        <v>1</v>
      </c>
      <c r="D521" s="29">
        <v>33.33</v>
      </c>
    </row>
    <row r="523" spans="1:4" ht="33" customHeight="1">
      <c r="A523" s="248" t="s">
        <v>83</v>
      </c>
      <c r="B523" s="248"/>
      <c r="C523" s="248"/>
      <c r="D523" s="248"/>
    </row>
    <row r="524" spans="1:4" ht="76.5">
      <c r="A524" s="1" t="s">
        <v>2</v>
      </c>
      <c r="B524" s="1" t="s">
        <v>3</v>
      </c>
      <c r="C524" s="1" t="s">
        <v>4</v>
      </c>
      <c r="D524" s="1" t="s">
        <v>5</v>
      </c>
    </row>
    <row r="525" spans="1:4">
      <c r="A525" s="29">
        <v>1</v>
      </c>
      <c r="B525" s="29" t="s">
        <v>80</v>
      </c>
      <c r="C525" s="29">
        <v>2</v>
      </c>
      <c r="D525" s="31">
        <v>66.67</v>
      </c>
    </row>
    <row r="526" spans="1:4">
      <c r="A526" s="29">
        <v>2</v>
      </c>
      <c r="B526" s="29" t="s">
        <v>84</v>
      </c>
      <c r="C526" s="29"/>
      <c r="D526" s="29"/>
    </row>
    <row r="527" spans="1:4">
      <c r="A527" s="29">
        <v>3</v>
      </c>
      <c r="B527" s="29" t="s">
        <v>85</v>
      </c>
      <c r="C527" s="29">
        <v>1</v>
      </c>
      <c r="D527" s="29">
        <v>33.33</v>
      </c>
    </row>
    <row r="529" spans="1:5" ht="24.75" customHeight="1">
      <c r="A529" s="248" t="s">
        <v>86</v>
      </c>
      <c r="B529" s="248"/>
      <c r="C529" s="248"/>
      <c r="D529" s="248"/>
    </row>
    <row r="530" spans="1:5" ht="76.5">
      <c r="A530" s="1" t="s">
        <v>2</v>
      </c>
      <c r="B530" s="1" t="s">
        <v>3</v>
      </c>
      <c r="C530" s="1" t="s">
        <v>4</v>
      </c>
      <c r="D530" s="1" t="s">
        <v>5</v>
      </c>
    </row>
    <row r="531" spans="1:5" ht="25.5">
      <c r="A531" s="29">
        <v>1</v>
      </c>
      <c r="B531" s="29" t="s">
        <v>87</v>
      </c>
      <c r="C531" s="29"/>
      <c r="D531" s="31"/>
    </row>
    <row r="532" spans="1:5" ht="38.25">
      <c r="A532" s="29">
        <v>2</v>
      </c>
      <c r="B532" s="29" t="s">
        <v>88</v>
      </c>
      <c r="C532" s="29">
        <v>1</v>
      </c>
      <c r="D532" s="29">
        <v>33.33</v>
      </c>
    </row>
    <row r="533" spans="1:5" ht="25.5">
      <c r="A533" s="29">
        <v>3</v>
      </c>
      <c r="B533" s="29" t="s">
        <v>89</v>
      </c>
      <c r="C533" s="29">
        <v>1</v>
      </c>
      <c r="D533" s="31">
        <v>33.33</v>
      </c>
    </row>
    <row r="534" spans="1:5">
      <c r="A534" s="29">
        <v>4</v>
      </c>
      <c r="B534" s="29" t="s">
        <v>90</v>
      </c>
      <c r="C534" s="29">
        <v>1</v>
      </c>
      <c r="D534" s="31">
        <v>33.33</v>
      </c>
    </row>
    <row r="536" spans="1:5" ht="26.25" customHeight="1">
      <c r="A536" s="248" t="s">
        <v>91</v>
      </c>
      <c r="B536" s="248"/>
      <c r="C536" s="248"/>
      <c r="D536" s="248"/>
    </row>
    <row r="537" spans="1:5" ht="76.5">
      <c r="A537" s="1" t="s">
        <v>2</v>
      </c>
      <c r="B537" s="1" t="s">
        <v>3</v>
      </c>
      <c r="C537" s="1" t="s">
        <v>4</v>
      </c>
      <c r="D537" s="1" t="s">
        <v>5</v>
      </c>
    </row>
    <row r="538" spans="1:5">
      <c r="A538" s="29">
        <v>1</v>
      </c>
      <c r="B538" s="29" t="s">
        <v>66</v>
      </c>
      <c r="C538" s="240"/>
      <c r="D538" s="240"/>
    </row>
    <row r="539" spans="1:5">
      <c r="A539" s="29">
        <v>2</v>
      </c>
      <c r="B539" s="29" t="s">
        <v>67</v>
      </c>
      <c r="C539" s="29">
        <v>2</v>
      </c>
      <c r="D539" s="29">
        <v>66.67</v>
      </c>
    </row>
    <row r="540" spans="1:5">
      <c r="A540" s="29">
        <v>3</v>
      </c>
      <c r="B540" s="29" t="s">
        <v>68</v>
      </c>
      <c r="C540" s="29">
        <v>1</v>
      </c>
      <c r="D540" s="29">
        <v>33.33</v>
      </c>
    </row>
    <row r="541" spans="1:5">
      <c r="A541" s="29">
        <v>4</v>
      </c>
      <c r="B541" s="29" t="s">
        <v>69</v>
      </c>
      <c r="C541" s="29"/>
      <c r="D541" s="29"/>
    </row>
    <row r="542" spans="1:5">
      <c r="A542" s="29">
        <v>5</v>
      </c>
      <c r="B542" s="29" t="s">
        <v>92</v>
      </c>
      <c r="C542" s="29"/>
      <c r="D542" s="29"/>
    </row>
    <row r="544" spans="1:5">
      <c r="A544" s="248" t="s">
        <v>93</v>
      </c>
      <c r="B544" s="248"/>
      <c r="C544" s="248"/>
      <c r="D544" s="248"/>
      <c r="E544" s="248"/>
    </row>
    <row r="545" spans="1:5" ht="102">
      <c r="A545" s="1" t="s">
        <v>2</v>
      </c>
      <c r="B545" s="1" t="s">
        <v>3</v>
      </c>
      <c r="C545" s="1" t="s">
        <v>4</v>
      </c>
      <c r="D545" s="1" t="s">
        <v>72</v>
      </c>
      <c r="E545" s="1" t="s">
        <v>5</v>
      </c>
    </row>
    <row r="546" spans="1:5" ht="25.5">
      <c r="A546" s="29">
        <v>1</v>
      </c>
      <c r="B546" s="29" t="s">
        <v>94</v>
      </c>
      <c r="C546" s="29"/>
      <c r="D546" s="29"/>
      <c r="E546" s="29"/>
    </row>
    <row r="547" spans="1:5">
      <c r="A547" s="29">
        <v>2</v>
      </c>
      <c r="B547" s="29" t="s">
        <v>95</v>
      </c>
      <c r="C547" s="240"/>
      <c r="D547" s="240"/>
      <c r="E547" s="240"/>
    </row>
    <row r="548" spans="1:5">
      <c r="A548" s="29">
        <v>3</v>
      </c>
      <c r="B548" s="29" t="s">
        <v>96</v>
      </c>
      <c r="C548" s="29"/>
      <c r="D548" s="29"/>
      <c r="E548" s="29"/>
    </row>
    <row r="549" spans="1:5">
      <c r="A549" s="29">
        <v>4</v>
      </c>
      <c r="B549" s="29" t="s">
        <v>97</v>
      </c>
      <c r="C549" s="29"/>
      <c r="D549" s="29"/>
      <c r="E549" s="29"/>
    </row>
    <row r="550" spans="1:5">
      <c r="A550" s="29">
        <v>5</v>
      </c>
      <c r="B550" s="29" t="s">
        <v>98</v>
      </c>
      <c r="C550" s="29"/>
      <c r="D550" s="31"/>
      <c r="E550" s="31"/>
    </row>
    <row r="551" spans="1:5">
      <c r="A551" s="29">
        <v>6</v>
      </c>
      <c r="B551" s="29" t="s">
        <v>99</v>
      </c>
      <c r="C551" s="29"/>
      <c r="D551" s="29"/>
      <c r="E551" s="29"/>
    </row>
    <row r="552" spans="1:5">
      <c r="A552" s="29">
        <v>7</v>
      </c>
      <c r="B552" s="29" t="s">
        <v>100</v>
      </c>
      <c r="C552" s="29"/>
      <c r="D552" s="29"/>
      <c r="E552" s="29"/>
    </row>
    <row r="553" spans="1:5">
      <c r="A553" s="29">
        <v>8</v>
      </c>
      <c r="B553" s="29" t="s">
        <v>101</v>
      </c>
      <c r="C553" s="29"/>
      <c r="D553" s="29"/>
      <c r="E553" s="29"/>
    </row>
    <row r="554" spans="1:5">
      <c r="A554" s="29">
        <v>9</v>
      </c>
      <c r="B554" s="29" t="s">
        <v>102</v>
      </c>
      <c r="C554" s="29"/>
      <c r="D554" s="29"/>
      <c r="E554" s="29"/>
    </row>
    <row r="555" spans="1:5">
      <c r="A555" s="29">
        <v>10</v>
      </c>
      <c r="B555" s="29" t="s">
        <v>103</v>
      </c>
      <c r="C555" s="29"/>
      <c r="D555" s="29"/>
      <c r="E555" s="29"/>
    </row>
    <row r="556" spans="1:5">
      <c r="A556" s="29">
        <v>11</v>
      </c>
      <c r="B556" s="29" t="s">
        <v>104</v>
      </c>
      <c r="C556" s="29"/>
      <c r="D556" s="29"/>
      <c r="E556" s="29"/>
    </row>
    <row r="557" spans="1:5">
      <c r="A557" s="29">
        <v>12</v>
      </c>
      <c r="B557" s="29" t="s">
        <v>105</v>
      </c>
      <c r="C557" s="29"/>
      <c r="D557" s="29"/>
      <c r="E557" s="29"/>
    </row>
    <row r="558" spans="1:5">
      <c r="A558" s="29">
        <v>13</v>
      </c>
      <c r="B558" s="29" t="s">
        <v>106</v>
      </c>
      <c r="C558" s="29"/>
      <c r="D558" s="29"/>
      <c r="E558" s="29"/>
    </row>
    <row r="559" spans="1:5">
      <c r="A559" s="29">
        <v>14</v>
      </c>
      <c r="B559" s="29" t="s">
        <v>107</v>
      </c>
      <c r="C559" s="29"/>
      <c r="D559" s="29"/>
      <c r="E559" s="29"/>
    </row>
    <row r="560" spans="1:5">
      <c r="A560" s="29">
        <v>15</v>
      </c>
      <c r="B560" s="29" t="s">
        <v>108</v>
      </c>
      <c r="C560" s="29"/>
      <c r="D560" s="29"/>
      <c r="E560" s="29"/>
    </row>
    <row r="561" spans="1:5">
      <c r="A561" s="29">
        <v>16</v>
      </c>
      <c r="B561" s="29" t="s">
        <v>109</v>
      </c>
      <c r="C561" s="29">
        <v>3</v>
      </c>
      <c r="D561" s="31">
        <v>50</v>
      </c>
      <c r="E561" s="31">
        <v>100</v>
      </c>
    </row>
    <row r="563" spans="1:5">
      <c r="A563" s="248" t="s">
        <v>110</v>
      </c>
      <c r="B563" s="248"/>
      <c r="C563" s="248"/>
      <c r="D563" s="248"/>
    </row>
    <row r="564" spans="1:5" ht="76.5">
      <c r="A564" s="1" t="s">
        <v>2</v>
      </c>
      <c r="B564" s="1" t="s">
        <v>3</v>
      </c>
      <c r="C564" s="1" t="s">
        <v>4</v>
      </c>
      <c r="D564" s="1" t="s">
        <v>5</v>
      </c>
    </row>
    <row r="565" spans="1:5">
      <c r="A565" s="29">
        <v>1</v>
      </c>
      <c r="B565" s="29" t="s">
        <v>207</v>
      </c>
      <c r="C565" s="29">
        <v>1</v>
      </c>
      <c r="D565" s="31">
        <v>33.33</v>
      </c>
    </row>
    <row r="566" spans="1:5" s="239" customFormat="1">
      <c r="A566" s="29">
        <v>2</v>
      </c>
      <c r="B566" s="5" t="s">
        <v>203</v>
      </c>
      <c r="C566" s="29">
        <v>2</v>
      </c>
      <c r="D566" s="31">
        <v>66.67</v>
      </c>
    </row>
    <row r="568" spans="1:5">
      <c r="A568" s="248" t="s">
        <v>111</v>
      </c>
      <c r="B568" s="248"/>
      <c r="C568" s="248"/>
      <c r="D568" s="248"/>
    </row>
    <row r="569" spans="1:5" ht="76.5">
      <c r="A569" s="1" t="s">
        <v>2</v>
      </c>
      <c r="B569" s="1" t="s">
        <v>3</v>
      </c>
      <c r="C569" s="1" t="s">
        <v>4</v>
      </c>
      <c r="D569" s="1" t="s">
        <v>5</v>
      </c>
    </row>
    <row r="570" spans="1:5">
      <c r="A570" s="29">
        <v>1</v>
      </c>
      <c r="B570" s="29" t="s">
        <v>112</v>
      </c>
      <c r="C570" s="29">
        <v>3</v>
      </c>
      <c r="D570" s="29">
        <v>100</v>
      </c>
    </row>
    <row r="571" spans="1:5">
      <c r="A571" s="29">
        <v>2</v>
      </c>
      <c r="B571" s="29" t="s">
        <v>113</v>
      </c>
      <c r="C571" s="29"/>
      <c r="D571" s="29"/>
    </row>
    <row r="572" spans="1:5">
      <c r="A572" s="29">
        <v>3</v>
      </c>
      <c r="B572" s="29" t="s">
        <v>114</v>
      </c>
      <c r="C572" s="29"/>
      <c r="D572" s="29"/>
    </row>
    <row r="574" spans="1:5" ht="32.25" customHeight="1">
      <c r="A574" s="248" t="s">
        <v>115</v>
      </c>
      <c r="B574" s="248"/>
      <c r="C574" s="248"/>
      <c r="D574" s="248"/>
      <c r="E574" s="248"/>
    </row>
    <row r="575" spans="1:5" ht="102">
      <c r="A575" s="1" t="s">
        <v>2</v>
      </c>
      <c r="B575" s="1" t="s">
        <v>3</v>
      </c>
      <c r="C575" s="1" t="s">
        <v>4</v>
      </c>
      <c r="D575" s="1" t="s">
        <v>72</v>
      </c>
      <c r="E575" s="1" t="s">
        <v>5</v>
      </c>
    </row>
    <row r="576" spans="1:5" ht="25.5">
      <c r="A576" s="33">
        <v>1</v>
      </c>
      <c r="B576" s="33" t="s">
        <v>116</v>
      </c>
      <c r="C576" s="33">
        <v>3</v>
      </c>
      <c r="D576" s="33">
        <f>C576/6*100</f>
        <v>50</v>
      </c>
      <c r="E576" s="33">
        <v>100</v>
      </c>
    </row>
    <row r="577" spans="1:5" ht="38.25">
      <c r="A577" s="33">
        <v>2</v>
      </c>
      <c r="B577" s="33" t="s">
        <v>117</v>
      </c>
      <c r="C577" s="33"/>
      <c r="D577" s="33"/>
      <c r="E577" s="33"/>
    </row>
    <row r="578" spans="1:5" ht="25.5">
      <c r="A578" s="33">
        <v>3</v>
      </c>
      <c r="B578" s="33" t="s">
        <v>118</v>
      </c>
      <c r="C578" s="33"/>
      <c r="D578" s="33"/>
      <c r="E578" s="33"/>
    </row>
    <row r="579" spans="1:5" ht="25.5">
      <c r="A579" s="33">
        <v>4</v>
      </c>
      <c r="B579" s="33" t="s">
        <v>119</v>
      </c>
      <c r="C579" s="33"/>
      <c r="D579" s="33"/>
      <c r="E579" s="33"/>
    </row>
    <row r="580" spans="1:5" ht="38.25">
      <c r="A580" s="33">
        <v>5</v>
      </c>
      <c r="B580" s="33" t="s">
        <v>120</v>
      </c>
      <c r="C580" s="33"/>
      <c r="D580" s="33"/>
      <c r="E580" s="33"/>
    </row>
    <row r="581" spans="1:5" ht="25.5">
      <c r="A581" s="33">
        <v>6</v>
      </c>
      <c r="B581" s="33" t="s">
        <v>121</v>
      </c>
      <c r="C581" s="33"/>
      <c r="D581" s="33"/>
      <c r="E581" s="33"/>
    </row>
    <row r="582" spans="1:5" ht="51">
      <c r="A582" s="33">
        <v>7</v>
      </c>
      <c r="B582" s="33" t="s">
        <v>122</v>
      </c>
      <c r="C582" s="33"/>
      <c r="D582" s="33"/>
      <c r="E582" s="33"/>
    </row>
    <row r="583" spans="1:5" ht="25.5">
      <c r="A583" s="16">
        <v>8</v>
      </c>
      <c r="B583" s="16" t="s">
        <v>123</v>
      </c>
      <c r="C583" s="16"/>
      <c r="D583" s="16"/>
      <c r="E583" s="16"/>
    </row>
    <row r="584" spans="1:5">
      <c r="A584" s="33">
        <v>9</v>
      </c>
      <c r="B584" s="33" t="s">
        <v>109</v>
      </c>
      <c r="C584" s="33"/>
      <c r="D584" s="33"/>
      <c r="E584" s="8"/>
    </row>
    <row r="585" spans="1:5">
      <c r="A585" s="9"/>
      <c r="B585" s="9"/>
      <c r="C585" s="9"/>
      <c r="D585" s="9"/>
      <c r="E585" s="10"/>
    </row>
    <row r="586" spans="1:5">
      <c r="A586" s="248" t="s">
        <v>124</v>
      </c>
      <c r="B586" s="248"/>
      <c r="C586" s="248"/>
      <c r="D586" s="248"/>
    </row>
    <row r="587" spans="1:5" ht="76.5">
      <c r="A587" s="1" t="s">
        <v>2</v>
      </c>
      <c r="B587" s="1" t="s">
        <v>3</v>
      </c>
      <c r="C587" s="1" t="s">
        <v>4</v>
      </c>
      <c r="D587" s="1" t="s">
        <v>5</v>
      </c>
    </row>
    <row r="588" spans="1:5">
      <c r="A588" s="29">
        <v>1</v>
      </c>
      <c r="B588" s="29"/>
      <c r="C588" s="29">
        <v>3</v>
      </c>
      <c r="D588" s="29">
        <v>100</v>
      </c>
    </row>
    <row r="590" spans="1:5" ht="25.5" customHeight="1">
      <c r="A590" s="248" t="s">
        <v>125</v>
      </c>
      <c r="B590" s="248"/>
      <c r="C590" s="248"/>
      <c r="D590" s="248"/>
      <c r="E590" s="248"/>
    </row>
    <row r="591" spans="1:5" ht="102">
      <c r="A591" s="1" t="s">
        <v>2</v>
      </c>
      <c r="B591" s="1" t="s">
        <v>3</v>
      </c>
      <c r="C591" s="1" t="s">
        <v>4</v>
      </c>
      <c r="D591" s="1" t="s">
        <v>72</v>
      </c>
      <c r="E591" s="1" t="s">
        <v>5</v>
      </c>
    </row>
    <row r="592" spans="1:5" ht="25.5">
      <c r="A592" s="29">
        <v>1</v>
      </c>
      <c r="B592" s="29" t="s">
        <v>126</v>
      </c>
      <c r="C592" s="29">
        <v>1</v>
      </c>
      <c r="D592" s="112">
        <f>C592/6*100</f>
        <v>16.666666666666664</v>
      </c>
      <c r="E592" s="33">
        <v>33.33</v>
      </c>
    </row>
    <row r="593" spans="1:5" ht="25.5">
      <c r="A593" s="29">
        <v>2</v>
      </c>
      <c r="B593" s="29" t="s">
        <v>127</v>
      </c>
      <c r="C593" s="29"/>
      <c r="D593" s="29"/>
      <c r="E593" s="29"/>
    </row>
    <row r="594" spans="1:5" ht="38.25">
      <c r="A594" s="29">
        <v>3</v>
      </c>
      <c r="B594" s="29" t="s">
        <v>128</v>
      </c>
      <c r="C594" s="29"/>
      <c r="D594" s="29"/>
      <c r="E594" s="29"/>
    </row>
    <row r="595" spans="1:5" ht="25.5">
      <c r="A595" s="29">
        <v>4</v>
      </c>
      <c r="B595" s="29" t="s">
        <v>129</v>
      </c>
      <c r="C595" s="33">
        <v>1</v>
      </c>
      <c r="D595" s="112">
        <f>C595/6*100</f>
        <v>16.666666666666664</v>
      </c>
      <c r="E595" s="33">
        <v>33.33</v>
      </c>
    </row>
    <row r="596" spans="1:5" ht="25.5">
      <c r="A596" s="29">
        <v>5</v>
      </c>
      <c r="B596" s="13" t="s">
        <v>130</v>
      </c>
      <c r="C596" s="33">
        <v>1</v>
      </c>
      <c r="D596" s="112">
        <f>C596/6*100</f>
        <v>16.666666666666664</v>
      </c>
      <c r="E596" s="33">
        <v>33.33</v>
      </c>
    </row>
    <row r="597" spans="1:5">
      <c r="A597" s="29">
        <v>6</v>
      </c>
      <c r="B597" s="29" t="s">
        <v>109</v>
      </c>
      <c r="C597" s="33"/>
      <c r="D597" s="33"/>
      <c r="E597" s="33"/>
    </row>
    <row r="599" spans="1:5">
      <c r="A599" s="248" t="s">
        <v>131</v>
      </c>
      <c r="B599" s="248"/>
      <c r="C599" s="248"/>
      <c r="D599" s="248"/>
    </row>
    <row r="600" spans="1:5" ht="76.5">
      <c r="A600" s="1" t="s">
        <v>2</v>
      </c>
      <c r="B600" s="1" t="s">
        <v>3</v>
      </c>
      <c r="C600" s="1" t="s">
        <v>4</v>
      </c>
      <c r="D600" s="1" t="s">
        <v>5</v>
      </c>
    </row>
    <row r="601" spans="1:5">
      <c r="A601" s="29">
        <v>1</v>
      </c>
      <c r="B601" s="29"/>
      <c r="C601" s="29">
        <v>3</v>
      </c>
      <c r="D601" s="29">
        <v>100</v>
      </c>
    </row>
    <row r="603" spans="1:5">
      <c r="A603" s="248" t="s">
        <v>132</v>
      </c>
      <c r="B603" s="248"/>
      <c r="C603" s="248"/>
      <c r="D603" s="248"/>
    </row>
    <row r="604" spans="1:5" ht="76.5">
      <c r="A604" s="1" t="s">
        <v>2</v>
      </c>
      <c r="B604" s="1" t="s">
        <v>3</v>
      </c>
      <c r="C604" s="1" t="s">
        <v>4</v>
      </c>
      <c r="D604" s="1" t="s">
        <v>5</v>
      </c>
    </row>
    <row r="605" spans="1:5">
      <c r="A605" s="23">
        <v>1</v>
      </c>
      <c r="B605" s="29" t="s">
        <v>208</v>
      </c>
      <c r="C605" s="33">
        <v>1</v>
      </c>
      <c r="D605" s="33">
        <v>33.33</v>
      </c>
    </row>
    <row r="606" spans="1:5">
      <c r="A606" s="23">
        <v>2</v>
      </c>
      <c r="B606" s="29" t="s">
        <v>209</v>
      </c>
      <c r="C606" s="33">
        <v>1</v>
      </c>
      <c r="D606" s="33">
        <v>33.33</v>
      </c>
    </row>
    <row r="607" spans="1:5">
      <c r="A607" s="23">
        <v>3</v>
      </c>
      <c r="B607" s="33" t="s">
        <v>210</v>
      </c>
      <c r="C607" s="33">
        <v>1</v>
      </c>
      <c r="D607" s="33">
        <v>33.33</v>
      </c>
    </row>
    <row r="609" spans="1:4">
      <c r="A609" s="248" t="s">
        <v>133</v>
      </c>
      <c r="B609" s="248"/>
      <c r="C609" s="248"/>
      <c r="D609" s="248"/>
    </row>
    <row r="610" spans="1:4" ht="76.5">
      <c r="A610" s="1" t="s">
        <v>2</v>
      </c>
      <c r="B610" s="1" t="s">
        <v>3</v>
      </c>
      <c r="C610" s="1" t="s">
        <v>4</v>
      </c>
      <c r="D610" s="1" t="s">
        <v>5</v>
      </c>
    </row>
    <row r="611" spans="1:4">
      <c r="A611" s="33">
        <v>1</v>
      </c>
      <c r="B611" s="5" t="s">
        <v>134</v>
      </c>
      <c r="C611" s="33">
        <v>1</v>
      </c>
      <c r="D611" s="33">
        <v>33.33</v>
      </c>
    </row>
    <row r="612" spans="1:4">
      <c r="A612" s="33">
        <v>2</v>
      </c>
      <c r="B612" s="29" t="s">
        <v>211</v>
      </c>
      <c r="C612" s="33">
        <v>1</v>
      </c>
      <c r="D612" s="33">
        <v>33.33</v>
      </c>
    </row>
    <row r="613" spans="1:4" s="242" customFormat="1">
      <c r="A613" s="33">
        <v>3</v>
      </c>
      <c r="B613" s="5" t="s">
        <v>212</v>
      </c>
      <c r="C613" s="33">
        <v>1</v>
      </c>
      <c r="D613" s="33">
        <v>33.33</v>
      </c>
    </row>
    <row r="615" spans="1:4">
      <c r="A615" s="248" t="s">
        <v>135</v>
      </c>
      <c r="B615" s="248"/>
      <c r="C615" s="248"/>
      <c r="D615" s="248"/>
    </row>
    <row r="616" spans="1:4" ht="76.5">
      <c r="A616" s="1" t="s">
        <v>2</v>
      </c>
      <c r="B616" s="1" t="s">
        <v>3</v>
      </c>
      <c r="C616" s="1" t="s">
        <v>4</v>
      </c>
      <c r="D616" s="1" t="s">
        <v>5</v>
      </c>
    </row>
    <row r="617" spans="1:4">
      <c r="A617" s="33">
        <v>1</v>
      </c>
      <c r="B617" s="241">
        <v>87776556732</v>
      </c>
      <c r="C617" s="33">
        <v>1</v>
      </c>
      <c r="D617" s="33">
        <v>33.33</v>
      </c>
    </row>
    <row r="618" spans="1:4">
      <c r="A618" s="33">
        <v>2</v>
      </c>
      <c r="B618" s="29">
        <v>87772761880</v>
      </c>
      <c r="C618" s="33">
        <v>1</v>
      </c>
      <c r="D618" s="33">
        <v>33.33</v>
      </c>
    </row>
    <row r="619" spans="1:4">
      <c r="A619" s="243"/>
      <c r="B619" s="243"/>
      <c r="C619" s="243"/>
      <c r="D619" s="243"/>
    </row>
  </sheetData>
  <mergeCells count="131">
    <mergeCell ref="D20:D24"/>
    <mergeCell ref="D25:D29"/>
    <mergeCell ref="A31:D31"/>
    <mergeCell ref="D33:D37"/>
    <mergeCell ref="D38:D42"/>
    <mergeCell ref="A44:D44"/>
    <mergeCell ref="A1:D1"/>
    <mergeCell ref="A2:D2"/>
    <mergeCell ref="A3:D3"/>
    <mergeCell ref="A7:D7"/>
    <mergeCell ref="A13:D13"/>
    <mergeCell ref="A18:D18"/>
    <mergeCell ref="D72:D76"/>
    <mergeCell ref="D77:D81"/>
    <mergeCell ref="A83:D83"/>
    <mergeCell ref="D85:D89"/>
    <mergeCell ref="D90:D94"/>
    <mergeCell ref="A96:D96"/>
    <mergeCell ref="D46:D50"/>
    <mergeCell ref="D51:D55"/>
    <mergeCell ref="A57:D57"/>
    <mergeCell ref="D59:D63"/>
    <mergeCell ref="D64:D68"/>
    <mergeCell ref="A70:D70"/>
    <mergeCell ref="D124:D128"/>
    <mergeCell ref="D129:D133"/>
    <mergeCell ref="A135:D135"/>
    <mergeCell ref="D137:D141"/>
    <mergeCell ref="D142:D146"/>
    <mergeCell ref="A148:D148"/>
    <mergeCell ref="D98:D102"/>
    <mergeCell ref="D103:D107"/>
    <mergeCell ref="A109:D109"/>
    <mergeCell ref="D111:D115"/>
    <mergeCell ref="D116:D120"/>
    <mergeCell ref="A122:D122"/>
    <mergeCell ref="D176:D180"/>
    <mergeCell ref="D181:D185"/>
    <mergeCell ref="A187:D187"/>
    <mergeCell ref="D189:D193"/>
    <mergeCell ref="D194:D198"/>
    <mergeCell ref="A200:D200"/>
    <mergeCell ref="D150:D154"/>
    <mergeCell ref="D155:D159"/>
    <mergeCell ref="A161:D161"/>
    <mergeCell ref="D163:D167"/>
    <mergeCell ref="D168:D172"/>
    <mergeCell ref="A174:D174"/>
    <mergeCell ref="D228:D232"/>
    <mergeCell ref="D233:D237"/>
    <mergeCell ref="A239:D239"/>
    <mergeCell ref="D241:D245"/>
    <mergeCell ref="D246:D250"/>
    <mergeCell ref="A252:D252"/>
    <mergeCell ref="D202:D206"/>
    <mergeCell ref="D207:D211"/>
    <mergeCell ref="A213:D213"/>
    <mergeCell ref="D215:D219"/>
    <mergeCell ref="D220:D224"/>
    <mergeCell ref="A226:D226"/>
    <mergeCell ref="D280:D284"/>
    <mergeCell ref="D285:D289"/>
    <mergeCell ref="A291:D291"/>
    <mergeCell ref="D293:D297"/>
    <mergeCell ref="D298:D302"/>
    <mergeCell ref="A304:D304"/>
    <mergeCell ref="D254:D258"/>
    <mergeCell ref="D259:D263"/>
    <mergeCell ref="A265:D265"/>
    <mergeCell ref="D267:D271"/>
    <mergeCell ref="D272:D276"/>
    <mergeCell ref="A278:D278"/>
    <mergeCell ref="D332:D336"/>
    <mergeCell ref="D337:D341"/>
    <mergeCell ref="A343:D343"/>
    <mergeCell ref="D345:D349"/>
    <mergeCell ref="D350:D354"/>
    <mergeCell ref="A356:D356"/>
    <mergeCell ref="D306:D310"/>
    <mergeCell ref="D311:D315"/>
    <mergeCell ref="A317:D317"/>
    <mergeCell ref="D319:D323"/>
    <mergeCell ref="D324:D328"/>
    <mergeCell ref="A330:D330"/>
    <mergeCell ref="D384:D388"/>
    <mergeCell ref="D389:D393"/>
    <mergeCell ref="A395:D395"/>
    <mergeCell ref="D397:D401"/>
    <mergeCell ref="D402:D406"/>
    <mergeCell ref="A408:D408"/>
    <mergeCell ref="D358:D362"/>
    <mergeCell ref="D363:D367"/>
    <mergeCell ref="A369:D369"/>
    <mergeCell ref="D371:D375"/>
    <mergeCell ref="D376:D380"/>
    <mergeCell ref="A382:D382"/>
    <mergeCell ref="D436:D440"/>
    <mergeCell ref="D441:D445"/>
    <mergeCell ref="A447:D447"/>
    <mergeCell ref="D449:D453"/>
    <mergeCell ref="D454:D458"/>
    <mergeCell ref="A460:D460"/>
    <mergeCell ref="D410:D414"/>
    <mergeCell ref="D415:D419"/>
    <mergeCell ref="A421:D421"/>
    <mergeCell ref="D423:D427"/>
    <mergeCell ref="D428:D432"/>
    <mergeCell ref="A434:D434"/>
    <mergeCell ref="A499:D499"/>
    <mergeCell ref="A505:E505"/>
    <mergeCell ref="A513:D513"/>
    <mergeCell ref="A517:D517"/>
    <mergeCell ref="A523:D523"/>
    <mergeCell ref="A529:D529"/>
    <mergeCell ref="D462:D466"/>
    <mergeCell ref="D467:D471"/>
    <mergeCell ref="A473:D473"/>
    <mergeCell ref="A480:D480"/>
    <mergeCell ref="A486:D486"/>
    <mergeCell ref="A492:D492"/>
    <mergeCell ref="A590:E590"/>
    <mergeCell ref="A599:D599"/>
    <mergeCell ref="A603:D603"/>
    <mergeCell ref="A609:D609"/>
    <mergeCell ref="A615:D615"/>
    <mergeCell ref="A536:D536"/>
    <mergeCell ref="A544:E544"/>
    <mergeCell ref="A563:D563"/>
    <mergeCell ref="A568:D568"/>
    <mergeCell ref="A574:E574"/>
    <mergeCell ref="A586:D58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Журналистика</vt:lpstr>
      <vt:lpstr>Юристы</vt:lpstr>
      <vt:lpstr>История</vt:lpstr>
      <vt:lpstr>Финансы</vt:lpstr>
      <vt:lpstr>Экономика</vt:lpstr>
      <vt:lpstr>Гос и м. управл</vt:lpstr>
      <vt:lpstr>Учет и аудит</vt:lpstr>
      <vt:lpstr>Туризм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Грязева</dc:creator>
  <cp:lastModifiedBy>Елена Грязева</cp:lastModifiedBy>
  <dcterms:created xsi:type="dcterms:W3CDTF">2020-04-24T05:56:39Z</dcterms:created>
  <dcterms:modified xsi:type="dcterms:W3CDTF">2020-05-12T09:53:50Z</dcterms:modified>
</cp:coreProperties>
</file>